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75" windowHeight="8835" tabRatio="679"/>
  </bookViews>
  <sheets>
    <sheet name="0611142" sheetId="9" r:id="rId1"/>
  </sheets>
  <definedNames>
    <definedName name="_xlnm.Print_Area" localSheetId="0">'0611142'!$A$1:$O$139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9" i="9" l="1"/>
  <c r="E109" i="9"/>
  <c r="C109" i="9"/>
  <c r="B109" i="9"/>
  <c r="A109" i="9"/>
  <c r="I117" i="9" l="1"/>
  <c r="B117" i="9"/>
  <c r="A117" i="9"/>
  <c r="B116" i="9"/>
  <c r="A116" i="9"/>
  <c r="A115" i="9"/>
  <c r="A114" i="9"/>
  <c r="A113" i="9"/>
  <c r="I112" i="9"/>
  <c r="B112" i="9"/>
  <c r="C112" i="9"/>
  <c r="A112" i="9"/>
  <c r="A111" i="9"/>
  <c r="C110" i="9"/>
  <c r="B110" i="9"/>
  <c r="A110" i="9"/>
  <c r="N75" i="9"/>
  <c r="H42" i="9"/>
  <c r="L80" i="9" l="1"/>
  <c r="J80" i="9"/>
  <c r="C114" i="9" l="1"/>
  <c r="B114" i="9"/>
  <c r="B111" i="9"/>
  <c r="C111" i="9"/>
  <c r="I114" i="9"/>
  <c r="E114" i="9"/>
  <c r="N39" i="9" l="1"/>
  <c r="H39" i="9"/>
  <c r="N38" i="9"/>
  <c r="H38" i="9"/>
  <c r="N35" i="9" l="1"/>
  <c r="H35" i="9"/>
  <c r="N34" i="9"/>
  <c r="H34" i="9"/>
  <c r="N33" i="9"/>
  <c r="H33" i="9"/>
  <c r="N31" i="9"/>
  <c r="H31" i="9"/>
  <c r="N30" i="9"/>
  <c r="H30" i="9"/>
  <c r="N29" i="9"/>
  <c r="H29" i="9"/>
  <c r="N28" i="9"/>
  <c r="H28" i="9"/>
  <c r="N26" i="9"/>
  <c r="H26" i="9"/>
  <c r="N25" i="9"/>
  <c r="H25" i="9"/>
  <c r="N24" i="9"/>
  <c r="H24" i="9"/>
  <c r="N22" i="9"/>
  <c r="H22" i="9"/>
  <c r="N21" i="9"/>
  <c r="H21" i="9"/>
  <c r="N20" i="9"/>
  <c r="H19" i="9"/>
  <c r="N55" i="9"/>
  <c r="H55" i="9"/>
  <c r="N54" i="9"/>
  <c r="H54" i="9"/>
  <c r="N53" i="9"/>
  <c r="B113" i="9" s="1"/>
  <c r="H53" i="9"/>
  <c r="N51" i="9"/>
  <c r="H51" i="9"/>
  <c r="N50" i="9"/>
  <c r="H50" i="9"/>
  <c r="N49" i="9"/>
  <c r="H49" i="9"/>
  <c r="N48" i="9"/>
  <c r="H48" i="9"/>
  <c r="C113" i="9" s="1"/>
  <c r="N46" i="9"/>
  <c r="H46" i="9"/>
  <c r="N45" i="9"/>
  <c r="H45" i="9"/>
  <c r="N44" i="9"/>
  <c r="H44" i="9"/>
  <c r="N42" i="9"/>
  <c r="N41" i="9"/>
  <c r="H41" i="9"/>
  <c r="N40" i="9"/>
  <c r="H40" i="9"/>
  <c r="N37" i="9"/>
  <c r="H37" i="9"/>
  <c r="N73" i="9"/>
  <c r="H73" i="9"/>
  <c r="N72" i="9"/>
  <c r="H72" i="9"/>
  <c r="N71" i="9"/>
  <c r="B115" i="9" s="1"/>
  <c r="H71" i="9"/>
  <c r="N69" i="9"/>
  <c r="H69" i="9"/>
  <c r="N68" i="9"/>
  <c r="H68" i="9"/>
  <c r="N67" i="9"/>
  <c r="H67" i="9"/>
  <c r="N66" i="9"/>
  <c r="H66" i="9"/>
  <c r="C115" i="9" s="1"/>
  <c r="N64" i="9"/>
  <c r="H64" i="9"/>
  <c r="N63" i="9"/>
  <c r="H63" i="9"/>
  <c r="N62" i="9"/>
  <c r="H62" i="9"/>
  <c r="N60" i="9"/>
  <c r="H60" i="9"/>
  <c r="N59" i="9"/>
  <c r="H59" i="9"/>
  <c r="N58" i="9"/>
  <c r="H58" i="9"/>
  <c r="N57" i="9"/>
  <c r="H57" i="9"/>
  <c r="N82" i="9"/>
  <c r="H82" i="9"/>
  <c r="N81" i="9"/>
  <c r="H81" i="9"/>
  <c r="N80" i="9"/>
  <c r="H80" i="9"/>
  <c r="N78" i="9"/>
  <c r="H78" i="9"/>
  <c r="N77" i="9"/>
  <c r="H77" i="9"/>
  <c r="N76" i="9"/>
  <c r="H76" i="9"/>
  <c r="H75" i="9"/>
  <c r="I116" i="9" l="1"/>
  <c r="C116" i="9"/>
  <c r="E115" i="9"/>
  <c r="I111" i="9"/>
  <c r="E111" i="9"/>
  <c r="I115" i="9"/>
  <c r="I113" i="9"/>
  <c r="E113" i="9"/>
  <c r="B135" i="9"/>
  <c r="A135" i="9"/>
  <c r="N91" i="9"/>
  <c r="H91" i="9"/>
  <c r="N90" i="9"/>
  <c r="H90" i="9"/>
  <c r="N89" i="9"/>
  <c r="N87" i="9"/>
  <c r="H87" i="9"/>
  <c r="N86" i="9"/>
  <c r="H86" i="9"/>
  <c r="N85" i="9"/>
  <c r="H85" i="9"/>
  <c r="N84" i="9"/>
  <c r="E116" i="9" l="1"/>
  <c r="C135" i="9"/>
  <c r="I110" i="9"/>
  <c r="E110" i="9"/>
  <c r="E112" i="9"/>
</calcChain>
</file>

<file path=xl/sharedStrings.xml><?xml version="1.0" encoding="utf-8"?>
<sst xmlns="http://schemas.openxmlformats.org/spreadsheetml/2006/main" count="121" uniqueCount="91">
  <si>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</si>
  <si>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</si>
  <si>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</si>
  <si>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</si>
  <si>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</si>
  <si>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</si>
  <si>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</si>
  <si>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</si>
  <si>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</si>
  <si>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</si>
  <si>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</si>
  <si>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</si>
  <si>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</si>
  <si>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</si>
  <si>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</si>
  <si>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</si>
  <si>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</si>
  <si>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</si>
  <si>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</si>
  <si>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</si>
  <si>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</si>
  <si>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</si>
  <si>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</si>
  <si>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</si>
  <si>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</si>
  <si>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</si>
  <si>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</si>
  <si>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</si>
  <si>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</si>
  <si>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</si>
  <si>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</si>
  <si>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</si>
  <si>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</si>
  <si>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</si>
  <si>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</si>
  <si>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</si>
  <si>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</si>
  <si>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</si>
  <si>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</si>
  <si>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</si>
  <si>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</si>
  <si>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0990</t>
  </si>
  <si>
    <t>Інші програми та заходи у сфері освіти</t>
  </si>
  <si>
    <t>Забезпечення реалізації інших програм та заходів у сфері освіти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</si>
  <si>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</si>
  <si>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</si>
  <si>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</si>
  <si>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</si>
  <si>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Забезпечення надання фінансової підтримки громадської організації "Освітній простір 2.0"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</si>
  <si>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</si>
  <si>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Кількість учнів, що отримали документи з відзнакою, од</t>
  </si>
  <si>
    <t>Середні витрати на одну дитину за рахунок фінансової підтримки з міського бюджету, грн.</t>
  </si>
  <si>
    <t xml:space="preserve">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</si>
  <si>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Щомісячний розмір стипендії міської ради студентам вищих навчальних закладів III-IV рівнів акредитації, грн</t>
  </si>
  <si>
    <t>Щомісячний розмір стипендії міської ради студентам вищих навчальних закладів I-II рівнів акредитації, грн</t>
  </si>
  <si>
    <t>Щомісячний розмір стипендії міської ради кращим  учням (вихованцям) закладів освіти міста, грн.</t>
  </si>
  <si>
    <t>Вартість одного подарунка випускнику, грн.</t>
  </si>
  <si>
    <t>Вартість одного подарунка першокласнику, грн.</t>
  </si>
  <si>
    <t>Забезпечення  всіх випускників подарунками,%</t>
  </si>
  <si>
    <t>Забезпечення всіх першокласників подарунками,%</t>
  </si>
  <si>
    <t>Середні витрати на проведення конкурсів з методичної роботи, грн.</t>
  </si>
  <si>
    <t>Середній розмір допомоги, грн</t>
  </si>
  <si>
    <t>Динаміка збільшення/ 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роком,%</t>
  </si>
  <si>
    <t>Середній розмір фінансової підтримки на 1 заклад, грн</t>
  </si>
  <si>
    <t>Кількість реалізованих проектів,од</t>
  </si>
  <si>
    <t>Середні витрати на фінансування одного проекту, грн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</si>
  <si>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періоду, %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</si>
  <si>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</si>
  <si>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</si>
  <si>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</si>
  <si>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</si>
  <si>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</si>
  <si>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головного розпорядника)</t>
  </si>
  <si>
    <t>(найменування бюджетної програми)</t>
  </si>
  <si>
    <t>Вартість одного новорічного подарунка дітям, грн.</t>
  </si>
  <si>
    <t>Фінансова підтримка на 1 учня, в закладах що отримали фінансову підтримку, грн.</t>
  </si>
  <si>
    <t>Відсоток збільшення/ зменшення обсягу видатків  порівняно з попереднім роком,%</t>
  </si>
  <si>
    <t>Відсоток збільшення/ зменшення кількості стипендіатів порівняно з минулим роком, %</t>
  </si>
  <si>
    <t>Відсоток збільшення/ зменшення витрат фінансової підтримки на 1 заклад порівняно з минулим роком, %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</si>
  <si>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</si>
  <si>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 2021 рік</t>
  </si>
  <si>
    <t>0611142</t>
  </si>
  <si>
    <t>Середні витрати на 1 учня у закладах, що отримують фінансову підтримку, грн.</t>
  </si>
  <si>
    <t>Відсоток збільшення/зменшення витрат на проведення  одного заходу у з методичної роботи,%</t>
  </si>
  <si>
    <t xml:space="preserve"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</si>
  <si>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Середні витрати на реалізацію 1 проєкту-переможця , грн.</t>
  </si>
  <si>
    <t>Відсоток реалізації проєкту, %</t>
  </si>
  <si>
    <t xml:space="preserve"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 (відкориговано на 25 балів-збільшення у зв'язку з відсутністю показника І1) 
</t>
  </si>
  <si>
    <t>Заступник директора департаменту освіти</t>
  </si>
  <si>
    <t>Наталія МАЗУР</t>
  </si>
  <si>
    <t>Лілія БАБІЧ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</si>
</sst>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6" fillId="0" borderId="5" xfId="0" applyNumberFormat="1" applyFont="1" applyBorder="1" applyAlignment="1">
      <alignment horizontal="center"/>
    </xf>
    <xf numFmtId="165" fontId="29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165" fontId="21" fillId="2" borderId="5" xfId="0" applyNumberFormat="1" applyFon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30" fillId="0" borderId="0" xfId="0" applyFont="1"/>
    <xf numFmtId="165" fontId="21" fillId="2" borderId="5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2" borderId="5" xfId="0" applyNumberFormat="1" applyFont="1" applyFill="1" applyBorder="1" applyAlignment="1">
      <alignment horizontal="center" vertical="center"/>
    </xf>
    <xf numFmtId="166" fontId="29" fillId="2" borderId="5" xfId="0" applyNumberFormat="1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31" fillId="0" borderId="5" xfId="0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4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2" fontId="9" fillId="2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2" fontId="21" fillId="2" borderId="5" xfId="0" applyNumberFormat="1" applyFont="1" applyFill="1" applyBorder="1" applyAlignment="1">
      <alignment horizontal="center" vertical="center"/>
    </xf>
    <xf numFmtId="166" fontId="21" fillId="2" borderId="5" xfId="0" applyNumberFormat="1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5" fontId="21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93</xdr:row>
      <xdr:rowOff>171450</xdr:rowOff>
    </xdr:from>
    <xdr:to>
      <xdr:col>4</xdr:col>
      <xdr:colOff>378644</xdr:colOff>
      <xdr:row>96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93</xdr:row>
      <xdr:rowOff>161926</xdr:rowOff>
    </xdr:from>
    <xdr:to>
      <xdr:col>11</xdr:col>
      <xdr:colOff>228601</xdr:colOff>
      <xdr:row>96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98</xdr:row>
      <xdr:rowOff>0</xdr:rowOff>
    </xdr:from>
    <xdr:to>
      <xdr:col>2</xdr:col>
      <xdr:colOff>238125</xdr:colOff>
      <xdr:row>101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103</xdr:row>
      <xdr:rowOff>152400</xdr:rowOff>
    </xdr:from>
    <xdr:to>
      <xdr:col>3</xdr:col>
      <xdr:colOff>0</xdr:colOff>
      <xdr:row>108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25288875"/>
          <a:ext cx="1612106" cy="528638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171450</xdr:rowOff>
    </xdr:from>
    <xdr:to>
      <xdr:col>6</xdr:col>
      <xdr:colOff>461570</xdr:colOff>
      <xdr:row>107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120</xdr:row>
      <xdr:rowOff>-1</xdr:rowOff>
    </xdr:from>
    <xdr:to>
      <xdr:col>7</xdr:col>
      <xdr:colOff>404812</xdr:colOff>
      <xdr:row>122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171450</xdr:rowOff>
    </xdr:from>
    <xdr:to>
      <xdr:col>6</xdr:col>
      <xdr:colOff>461570</xdr:colOff>
      <xdr:row>107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171450</xdr:rowOff>
    </xdr:from>
    <xdr:to>
      <xdr:col>6</xdr:col>
      <xdr:colOff>461570</xdr:colOff>
      <xdr:row>107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216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217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8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0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21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2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3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4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5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6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7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8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9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0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1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2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3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4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5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36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237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23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4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5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0</xdr:rowOff>
    </xdr:from>
    <xdr:to>
      <xdr:col>6</xdr:col>
      <xdr:colOff>461570</xdr:colOff>
      <xdr:row>107</xdr:row>
      <xdr:rowOff>38100</xdr:rowOff>
    </xdr:to>
    <xdr:grpSp>
      <xdr:nvGrpSpPr>
        <xdr:cNvPr id="258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25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6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7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7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279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280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1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2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3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284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5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6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7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8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89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0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1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2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3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4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5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6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97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8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99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300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301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2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4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05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6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7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8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9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0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1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2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3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4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5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6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7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18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19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0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0</xdr:rowOff>
    </xdr:from>
    <xdr:to>
      <xdr:col>6</xdr:col>
      <xdr:colOff>461570</xdr:colOff>
      <xdr:row>107</xdr:row>
      <xdr:rowOff>38100</xdr:rowOff>
    </xdr:to>
    <xdr:grpSp>
      <xdr:nvGrpSpPr>
        <xdr:cNvPr id="321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322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3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4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5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6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7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8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9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0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1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2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3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4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5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6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7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8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39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0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1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342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343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5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6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47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8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9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0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1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2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3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4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5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6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7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8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9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60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1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2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363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364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6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7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68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9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0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1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2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3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4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5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6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7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8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9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0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381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2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3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0</xdr:rowOff>
    </xdr:from>
    <xdr:to>
      <xdr:col>6</xdr:col>
      <xdr:colOff>461570</xdr:colOff>
      <xdr:row>107</xdr:row>
      <xdr:rowOff>38100</xdr:rowOff>
    </xdr:to>
    <xdr:grpSp>
      <xdr:nvGrpSpPr>
        <xdr:cNvPr id="384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385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6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7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8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9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0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1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2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3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4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5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6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7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8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9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0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1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02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3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4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69602</xdr:rowOff>
    </xdr:to>
    <xdr:grpSp>
      <xdr:nvGrpSpPr>
        <xdr:cNvPr id="405" name="Group 5"/>
        <xdr:cNvGrpSpPr>
          <a:grpSpLocks noChangeAspect="1"/>
        </xdr:cNvGrpSpPr>
      </xdr:nvGrpSpPr>
      <xdr:grpSpPr bwMode="auto">
        <a:xfrm>
          <a:off x="457201" y="25307925"/>
          <a:ext cx="1283811" cy="467271"/>
          <a:chOff x="0" y="0"/>
          <a:chExt cx="3492" cy="1087"/>
        </a:xfrm>
      </xdr:grpSpPr>
      <xdr:sp macro="" textlink="">
        <xdr:nvSpPr>
          <xdr:cNvPr id="40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426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427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8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9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0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31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2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3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4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5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6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7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8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9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0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1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2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3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4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5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46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0</xdr:rowOff>
    </xdr:from>
    <xdr:to>
      <xdr:col>6</xdr:col>
      <xdr:colOff>461570</xdr:colOff>
      <xdr:row>107</xdr:row>
      <xdr:rowOff>38100</xdr:rowOff>
    </xdr:to>
    <xdr:grpSp>
      <xdr:nvGrpSpPr>
        <xdr:cNvPr id="447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448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9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0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1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2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3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4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5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6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7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8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9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0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1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2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3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4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65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6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7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104</xdr:row>
      <xdr:rowOff>19050</xdr:rowOff>
    </xdr:from>
    <xdr:to>
      <xdr:col>1</xdr:col>
      <xdr:colOff>276543</xdr:colOff>
      <xdr:row>107</xdr:row>
      <xdr:rowOff>69601</xdr:rowOff>
    </xdr:to>
    <xdr:grpSp>
      <xdr:nvGrpSpPr>
        <xdr:cNvPr id="468" name="Group 5"/>
        <xdr:cNvGrpSpPr>
          <a:grpSpLocks noChangeAspect="1"/>
        </xdr:cNvGrpSpPr>
      </xdr:nvGrpSpPr>
      <xdr:grpSpPr bwMode="auto">
        <a:xfrm>
          <a:off x="457201" y="25307925"/>
          <a:ext cx="1283811" cy="467270"/>
          <a:chOff x="0" y="0"/>
          <a:chExt cx="3492" cy="1087"/>
        </a:xfrm>
      </xdr:grpSpPr>
      <xdr:sp macro="" textlink="">
        <xdr:nvSpPr>
          <xdr:cNvPr id="469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0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2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73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4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5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6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7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8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79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0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1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2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3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4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5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86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7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88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104</xdr:row>
      <xdr:rowOff>19050</xdr:rowOff>
    </xdr:from>
    <xdr:to>
      <xdr:col>3</xdr:col>
      <xdr:colOff>308186</xdr:colOff>
      <xdr:row>107</xdr:row>
      <xdr:rowOff>73825</xdr:rowOff>
    </xdr:to>
    <xdr:grpSp>
      <xdr:nvGrpSpPr>
        <xdr:cNvPr id="489" name="Group 68"/>
        <xdr:cNvGrpSpPr>
          <a:grpSpLocks noChangeAspect="1"/>
        </xdr:cNvGrpSpPr>
      </xdr:nvGrpSpPr>
      <xdr:grpSpPr bwMode="auto">
        <a:xfrm>
          <a:off x="2678906" y="25307925"/>
          <a:ext cx="915405" cy="471494"/>
          <a:chOff x="67" y="19"/>
          <a:chExt cx="3480" cy="1054"/>
        </a:xfrm>
      </xdr:grpSpPr>
      <xdr:sp macro="" textlink="">
        <xdr:nvSpPr>
          <xdr:cNvPr id="490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1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2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3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494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5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6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7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8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99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0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1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2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3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4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5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6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07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8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9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103</xdr:row>
      <xdr:rowOff>0</xdr:rowOff>
    </xdr:from>
    <xdr:to>
      <xdr:col>6</xdr:col>
      <xdr:colOff>461570</xdr:colOff>
      <xdr:row>107</xdr:row>
      <xdr:rowOff>38100</xdr:rowOff>
    </xdr:to>
    <xdr:grpSp>
      <xdr:nvGrpSpPr>
        <xdr:cNvPr id="510" name="Group 89"/>
        <xdr:cNvGrpSpPr>
          <a:grpSpLocks noChangeAspect="1"/>
        </xdr:cNvGrpSpPr>
      </xdr:nvGrpSpPr>
      <xdr:grpSpPr bwMode="auto">
        <a:xfrm>
          <a:off x="4140994" y="25288875"/>
          <a:ext cx="1273576" cy="454819"/>
          <a:chOff x="67" y="19"/>
          <a:chExt cx="3412" cy="1054"/>
        </a:xfrm>
      </xdr:grpSpPr>
      <xdr:sp macro="" textlink="">
        <xdr:nvSpPr>
          <xdr:cNvPr id="511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2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3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4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5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6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7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8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9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0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1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2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3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4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5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6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7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528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29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0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tabSelected="1" view="pageBreakPreview" topLeftCell="A62" zoomScale="80" zoomScaleNormal="100" zoomScaleSheetLayoutView="80" workbookViewId="0">
      <selection activeCell="D71" sqref="D71:E71"/>
    </sheetView>
  </sheetViews>
  <sheetFormatPr defaultRowHeight="15" x14ac:dyDescent="0.25"/>
  <cols>
    <col min="1" max="1" width="22" customWidth="1"/>
    <col min="2" max="2" width="13.28515625" customWidth="1"/>
    <col min="3" max="3" width="14.140625" customWidth="1"/>
    <col min="4" max="4" width="7.7109375" customWidth="1"/>
    <col min="5" max="5" width="8.28515625" customWidth="1"/>
  </cols>
  <sheetData>
    <row r="1" spans="1:17" ht="15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7" ht="15.75" x14ac:dyDescent="0.25">
      <c r="A2" s="41" t="s">
        <v>80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6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71</v>
      </c>
      <c r="C5" s="10" t="s">
        <v>72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71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15.75" customHeight="1" thickBot="1" x14ac:dyDescent="0.3">
      <c r="A10" s="22" t="s">
        <v>81</v>
      </c>
      <c r="C10" s="5" t="s">
        <v>41</v>
      </c>
      <c r="D10" s="42" t="s">
        <v>42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5"/>
      <c r="Q10" s="15"/>
    </row>
    <row r="11" spans="1:17" x14ac:dyDescent="0.25">
      <c r="A11" s="13" t="s">
        <v>71</v>
      </c>
      <c r="C11" s="18" t="s">
        <v>14</v>
      </c>
      <c r="D11" s="43" t="s">
        <v>73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44" t="s">
        <v>43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45" t="s">
        <v>2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7" x14ac:dyDescent="0.25">
      <c r="A16" s="46" t="s">
        <v>15</v>
      </c>
      <c r="B16" s="47" t="s">
        <v>3</v>
      </c>
      <c r="C16" s="47"/>
      <c r="D16" s="47" t="s">
        <v>4</v>
      </c>
      <c r="E16" s="47"/>
      <c r="F16" s="47"/>
      <c r="G16" s="47"/>
      <c r="H16" s="47"/>
      <c r="I16" s="47"/>
      <c r="J16" s="47" t="s">
        <v>5</v>
      </c>
      <c r="K16" s="47"/>
      <c r="L16" s="47"/>
      <c r="M16" s="47"/>
      <c r="N16" s="47"/>
      <c r="O16" s="47"/>
    </row>
    <row r="17" spans="1:15" x14ac:dyDescent="0.25">
      <c r="A17" s="46"/>
      <c r="B17" s="47"/>
      <c r="C17" s="47"/>
      <c r="D17" s="47" t="s">
        <v>6</v>
      </c>
      <c r="E17" s="47"/>
      <c r="F17" s="47" t="s">
        <v>7</v>
      </c>
      <c r="G17" s="47"/>
      <c r="H17" s="47" t="s">
        <v>8</v>
      </c>
      <c r="I17" s="47"/>
      <c r="J17" s="47" t="s">
        <v>6</v>
      </c>
      <c r="K17" s="47"/>
      <c r="L17" s="47" t="s">
        <v>7</v>
      </c>
      <c r="M17" s="47"/>
      <c r="N17" s="47" t="s">
        <v>8</v>
      </c>
      <c r="O17" s="47"/>
    </row>
    <row r="18" spans="1:15" x14ac:dyDescent="0.25">
      <c r="A18" s="85" t="s">
        <v>44</v>
      </c>
      <c r="B18" s="53" t="s">
        <v>9</v>
      </c>
      <c r="C18" s="53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37.5" customHeight="1" x14ac:dyDescent="0.25">
      <c r="A19" s="85"/>
      <c r="B19" s="49" t="s">
        <v>75</v>
      </c>
      <c r="C19" s="49"/>
      <c r="D19" s="86">
        <v>1010</v>
      </c>
      <c r="E19" s="86"/>
      <c r="F19" s="86">
        <v>1010</v>
      </c>
      <c r="G19" s="86"/>
      <c r="H19" s="72">
        <f>F19/D19*100</f>
        <v>100</v>
      </c>
      <c r="I19" s="72"/>
      <c r="J19" s="86"/>
      <c r="K19" s="86"/>
      <c r="L19" s="86"/>
      <c r="M19" s="86"/>
      <c r="N19" s="81">
        <v>0</v>
      </c>
      <c r="O19" s="81"/>
    </row>
    <row r="20" spans="1:15" ht="40.5" customHeight="1" x14ac:dyDescent="0.25">
      <c r="A20" s="85"/>
      <c r="B20" s="49" t="s">
        <v>82</v>
      </c>
      <c r="C20" s="49"/>
      <c r="D20" s="86"/>
      <c r="E20" s="86"/>
      <c r="F20" s="86"/>
      <c r="G20" s="86"/>
      <c r="H20" s="72">
        <v>0</v>
      </c>
      <c r="I20" s="72"/>
      <c r="J20" s="86">
        <v>1042</v>
      </c>
      <c r="K20" s="86"/>
      <c r="L20" s="86">
        <v>1023</v>
      </c>
      <c r="M20" s="86"/>
      <c r="N20" s="81">
        <f>L20/J20*100</f>
        <v>98.176583493282152</v>
      </c>
      <c r="O20" s="81"/>
    </row>
    <row r="21" spans="1:15" ht="26.25" hidden="1" customHeight="1" x14ac:dyDescent="0.25">
      <c r="A21" s="85"/>
      <c r="B21" s="49"/>
      <c r="C21" s="49"/>
      <c r="D21" s="86"/>
      <c r="E21" s="86"/>
      <c r="F21" s="86"/>
      <c r="G21" s="86"/>
      <c r="H21" s="72" t="e">
        <f>F21/D21*100</f>
        <v>#DIV/0!</v>
      </c>
      <c r="I21" s="72"/>
      <c r="J21" s="86"/>
      <c r="K21" s="86"/>
      <c r="L21" s="86"/>
      <c r="M21" s="86"/>
      <c r="N21" s="81" t="e">
        <f>L21/J21*100</f>
        <v>#DIV/0!</v>
      </c>
      <c r="O21" s="81"/>
    </row>
    <row r="22" spans="1:15" ht="26.25" hidden="1" customHeight="1" x14ac:dyDescent="0.25">
      <c r="A22" s="85"/>
      <c r="B22" s="49"/>
      <c r="C22" s="49"/>
      <c r="D22" s="86"/>
      <c r="E22" s="86"/>
      <c r="F22" s="86"/>
      <c r="G22" s="86"/>
      <c r="H22" s="72" t="e">
        <f>F22/D22*100</f>
        <v>#DIV/0!</v>
      </c>
      <c r="I22" s="72"/>
      <c r="J22" s="86"/>
      <c r="K22" s="86"/>
      <c r="L22" s="86"/>
      <c r="M22" s="86"/>
      <c r="N22" s="81" t="e">
        <f>L22/J22*100</f>
        <v>#DIV/0!</v>
      </c>
      <c r="O22" s="81"/>
    </row>
    <row r="23" spans="1:15" ht="26.25" customHeight="1" x14ac:dyDescent="0.25">
      <c r="A23" s="85"/>
      <c r="B23" s="53" t="s">
        <v>10</v>
      </c>
      <c r="C23" s="53"/>
      <c r="D23" s="86"/>
      <c r="E23" s="86"/>
      <c r="F23" s="86"/>
      <c r="G23" s="86"/>
      <c r="H23" s="70"/>
      <c r="I23" s="70"/>
      <c r="J23" s="86"/>
      <c r="K23" s="86"/>
      <c r="L23" s="86"/>
      <c r="M23" s="86"/>
      <c r="N23" s="80"/>
      <c r="O23" s="80"/>
    </row>
    <row r="24" spans="1:15" ht="26.25" customHeight="1" x14ac:dyDescent="0.25">
      <c r="A24" s="85"/>
      <c r="B24" s="49" t="s">
        <v>50</v>
      </c>
      <c r="C24" s="49"/>
      <c r="D24" s="86">
        <v>8</v>
      </c>
      <c r="E24" s="86"/>
      <c r="F24" s="86">
        <v>13</v>
      </c>
      <c r="G24" s="86"/>
      <c r="H24" s="81">
        <f>F24/D24*100</f>
        <v>162.5</v>
      </c>
      <c r="I24" s="81"/>
      <c r="J24" s="86">
        <v>13</v>
      </c>
      <c r="K24" s="86"/>
      <c r="L24" s="86">
        <v>13</v>
      </c>
      <c r="M24" s="86"/>
      <c r="N24" s="81">
        <f t="shared" ref="N24:N26" si="0">L24/J24*100</f>
        <v>100</v>
      </c>
      <c r="O24" s="81"/>
    </row>
    <row r="25" spans="1:15" ht="26.25" hidden="1" customHeight="1" x14ac:dyDescent="0.25">
      <c r="A25" s="85"/>
      <c r="B25" s="49"/>
      <c r="C25" s="49"/>
      <c r="D25" s="72"/>
      <c r="E25" s="72"/>
      <c r="F25" s="72"/>
      <c r="G25" s="72"/>
      <c r="H25" s="81" t="e">
        <f>F25/D25*100</f>
        <v>#DIV/0!</v>
      </c>
      <c r="I25" s="81"/>
      <c r="J25" s="81"/>
      <c r="K25" s="81"/>
      <c r="L25" s="81"/>
      <c r="M25" s="81"/>
      <c r="N25" s="81" t="e">
        <f t="shared" si="0"/>
        <v>#DIV/0!</v>
      </c>
      <c r="O25" s="81"/>
    </row>
    <row r="26" spans="1:15" ht="26.25" hidden="1" customHeight="1" x14ac:dyDescent="0.25">
      <c r="A26" s="85"/>
      <c r="B26" s="49"/>
      <c r="C26" s="49"/>
      <c r="D26" s="72"/>
      <c r="E26" s="72"/>
      <c r="F26" s="72"/>
      <c r="G26" s="72"/>
      <c r="H26" s="81" t="e">
        <f>F26/D26*100</f>
        <v>#DIV/0!</v>
      </c>
      <c r="I26" s="81"/>
      <c r="J26" s="81"/>
      <c r="K26" s="81"/>
      <c r="L26" s="81"/>
      <c r="M26" s="81"/>
      <c r="N26" s="81" t="e">
        <f t="shared" si="0"/>
        <v>#DIV/0!</v>
      </c>
      <c r="O26" s="81"/>
    </row>
    <row r="27" spans="1:15" x14ac:dyDescent="0.25">
      <c r="A27" s="85" t="s">
        <v>45</v>
      </c>
      <c r="B27" s="53" t="s">
        <v>9</v>
      </c>
      <c r="C27" s="53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60.75" customHeight="1" x14ac:dyDescent="0.25">
      <c r="A28" s="85"/>
      <c r="B28" s="49" t="s">
        <v>51</v>
      </c>
      <c r="C28" s="49"/>
      <c r="D28" s="86">
        <v>2400</v>
      </c>
      <c r="E28" s="86"/>
      <c r="F28" s="86">
        <v>2400</v>
      </c>
      <c r="G28" s="86"/>
      <c r="H28" s="72">
        <f>F28/D28*100</f>
        <v>100</v>
      </c>
      <c r="I28" s="72"/>
      <c r="J28" s="86">
        <v>2400</v>
      </c>
      <c r="K28" s="86"/>
      <c r="L28" s="86">
        <v>2500</v>
      </c>
      <c r="M28" s="86"/>
      <c r="N28" s="81">
        <f>L28/J28*100</f>
        <v>104.16666666666667</v>
      </c>
      <c r="O28" s="81"/>
    </row>
    <row r="29" spans="1:15" ht="26.25" hidden="1" customHeight="1" x14ac:dyDescent="0.25">
      <c r="A29" s="85"/>
      <c r="B29" s="49"/>
      <c r="C29" s="49"/>
      <c r="D29" s="86"/>
      <c r="E29" s="86"/>
      <c r="F29" s="86"/>
      <c r="G29" s="86"/>
      <c r="H29" s="72" t="e">
        <f>F29/D29*100</f>
        <v>#DIV/0!</v>
      </c>
      <c r="I29" s="72"/>
      <c r="J29" s="86"/>
      <c r="K29" s="86"/>
      <c r="L29" s="86"/>
      <c r="M29" s="86"/>
      <c r="N29" s="81" t="e">
        <f>L29/J29*100</f>
        <v>#DIV/0!</v>
      </c>
      <c r="O29" s="81"/>
    </row>
    <row r="30" spans="1:15" ht="26.25" hidden="1" customHeight="1" x14ac:dyDescent="0.25">
      <c r="A30" s="85"/>
      <c r="B30" s="49"/>
      <c r="C30" s="49"/>
      <c r="D30" s="86"/>
      <c r="E30" s="86"/>
      <c r="F30" s="86"/>
      <c r="G30" s="86"/>
      <c r="H30" s="72" t="e">
        <f>F30/D30*100</f>
        <v>#DIV/0!</v>
      </c>
      <c r="I30" s="72"/>
      <c r="J30" s="86"/>
      <c r="K30" s="86"/>
      <c r="L30" s="86"/>
      <c r="M30" s="86"/>
      <c r="N30" s="81" t="e">
        <f>L30/J30*100</f>
        <v>#DIV/0!</v>
      </c>
      <c r="O30" s="81"/>
    </row>
    <row r="31" spans="1:15" ht="26.25" hidden="1" customHeight="1" x14ac:dyDescent="0.25">
      <c r="A31" s="85"/>
      <c r="B31" s="49"/>
      <c r="C31" s="49"/>
      <c r="D31" s="86"/>
      <c r="E31" s="86"/>
      <c r="F31" s="86"/>
      <c r="G31" s="86"/>
      <c r="H31" s="72" t="e">
        <f>F31/D31*100</f>
        <v>#DIV/0!</v>
      </c>
      <c r="I31" s="72"/>
      <c r="J31" s="86"/>
      <c r="K31" s="86"/>
      <c r="L31" s="86"/>
      <c r="M31" s="86"/>
      <c r="N31" s="81" t="e">
        <f>L31/J31*100</f>
        <v>#DIV/0!</v>
      </c>
      <c r="O31" s="81"/>
    </row>
    <row r="32" spans="1:15" ht="26.25" customHeight="1" x14ac:dyDescent="0.25">
      <c r="A32" s="85"/>
      <c r="B32" s="53" t="s">
        <v>10</v>
      </c>
      <c r="C32" s="53"/>
      <c r="D32" s="87"/>
      <c r="E32" s="87"/>
      <c r="F32" s="87"/>
      <c r="G32" s="87"/>
      <c r="H32" s="70"/>
      <c r="I32" s="70"/>
      <c r="J32" s="86"/>
      <c r="K32" s="86"/>
      <c r="L32" s="86"/>
      <c r="M32" s="86"/>
      <c r="N32" s="80"/>
      <c r="O32" s="80"/>
    </row>
    <row r="33" spans="1:15" ht="57.75" customHeight="1" x14ac:dyDescent="0.25">
      <c r="A33" s="85"/>
      <c r="B33" s="49" t="s">
        <v>76</v>
      </c>
      <c r="C33" s="49"/>
      <c r="D33" s="86">
        <v>100</v>
      </c>
      <c r="E33" s="86"/>
      <c r="F33" s="86">
        <v>100</v>
      </c>
      <c r="G33" s="86"/>
      <c r="H33" s="81">
        <f>F33/D33*100</f>
        <v>100</v>
      </c>
      <c r="I33" s="81"/>
      <c r="J33" s="86">
        <v>100</v>
      </c>
      <c r="K33" s="86"/>
      <c r="L33" s="86">
        <v>100</v>
      </c>
      <c r="M33" s="86"/>
      <c r="N33" s="81">
        <f t="shared" ref="N33:N35" si="1">L33/J33*100</f>
        <v>100</v>
      </c>
      <c r="O33" s="81"/>
    </row>
    <row r="34" spans="1:15" ht="26.25" hidden="1" customHeight="1" x14ac:dyDescent="0.25">
      <c r="A34" s="85"/>
      <c r="B34" s="49"/>
      <c r="C34" s="49"/>
      <c r="D34" s="72"/>
      <c r="E34" s="72"/>
      <c r="F34" s="72"/>
      <c r="G34" s="72"/>
      <c r="H34" s="81" t="e">
        <f>F34/D34*100</f>
        <v>#DIV/0!</v>
      </c>
      <c r="I34" s="81"/>
      <c r="J34" s="81"/>
      <c r="K34" s="81"/>
      <c r="L34" s="81"/>
      <c r="M34" s="81"/>
      <c r="N34" s="81" t="e">
        <f t="shared" si="1"/>
        <v>#DIV/0!</v>
      </c>
      <c r="O34" s="81"/>
    </row>
    <row r="35" spans="1:15" ht="26.25" hidden="1" customHeight="1" x14ac:dyDescent="0.25">
      <c r="A35" s="85"/>
      <c r="B35" s="49"/>
      <c r="C35" s="49"/>
      <c r="D35" s="72"/>
      <c r="E35" s="72"/>
      <c r="F35" s="72"/>
      <c r="G35" s="72"/>
      <c r="H35" s="81" t="e">
        <f>F35/D35*100</f>
        <v>#DIV/0!</v>
      </c>
      <c r="I35" s="81"/>
      <c r="J35" s="81"/>
      <c r="K35" s="81"/>
      <c r="L35" s="81"/>
      <c r="M35" s="81"/>
      <c r="N35" s="81" t="e">
        <f t="shared" si="1"/>
        <v>#DIV/0!</v>
      </c>
      <c r="O35" s="81"/>
    </row>
    <row r="36" spans="1:15" x14ac:dyDescent="0.25">
      <c r="A36" s="85" t="s">
        <v>52</v>
      </c>
      <c r="B36" s="53" t="s">
        <v>9</v>
      </c>
      <c r="C36" s="53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66.75" customHeight="1" x14ac:dyDescent="0.25">
      <c r="A37" s="85"/>
      <c r="B37" s="49" t="s">
        <v>53</v>
      </c>
      <c r="C37" s="49"/>
      <c r="D37" s="71">
        <v>310.56</v>
      </c>
      <c r="E37" s="71"/>
      <c r="F37" s="71">
        <v>310.56</v>
      </c>
      <c r="G37" s="71"/>
      <c r="H37" s="72">
        <f t="shared" ref="H37:H41" si="2">F37/D37*100</f>
        <v>100</v>
      </c>
      <c r="I37" s="72"/>
      <c r="J37" s="71">
        <v>310.56</v>
      </c>
      <c r="K37" s="71"/>
      <c r="L37" s="71">
        <v>310.56</v>
      </c>
      <c r="M37" s="71"/>
      <c r="N37" s="81">
        <f t="shared" ref="N37:N42" si="3">L37/J37*100</f>
        <v>100</v>
      </c>
      <c r="O37" s="81"/>
    </row>
    <row r="38" spans="1:15" ht="72" customHeight="1" x14ac:dyDescent="0.25">
      <c r="A38" s="85"/>
      <c r="B38" s="49" t="s">
        <v>54</v>
      </c>
      <c r="C38" s="49"/>
      <c r="D38" s="71">
        <v>229.82</v>
      </c>
      <c r="E38" s="71"/>
      <c r="F38" s="71">
        <v>229.82</v>
      </c>
      <c r="G38" s="71"/>
      <c r="H38" s="72">
        <f t="shared" si="2"/>
        <v>100</v>
      </c>
      <c r="I38" s="72"/>
      <c r="J38" s="71">
        <v>229.82</v>
      </c>
      <c r="K38" s="71"/>
      <c r="L38" s="71">
        <v>229.82</v>
      </c>
      <c r="M38" s="71"/>
      <c r="N38" s="81">
        <f t="shared" si="3"/>
        <v>100</v>
      </c>
      <c r="O38" s="81"/>
    </row>
    <row r="39" spans="1:15" ht="60.75" customHeight="1" x14ac:dyDescent="0.25">
      <c r="A39" s="85"/>
      <c r="B39" s="49" t="s">
        <v>55</v>
      </c>
      <c r="C39" s="49"/>
      <c r="D39" s="71">
        <v>155.28</v>
      </c>
      <c r="E39" s="71"/>
      <c r="F39" s="71">
        <v>155.28</v>
      </c>
      <c r="G39" s="71"/>
      <c r="H39" s="72">
        <f t="shared" si="2"/>
        <v>100</v>
      </c>
      <c r="I39" s="72"/>
      <c r="J39" s="71">
        <v>155.28</v>
      </c>
      <c r="K39" s="71"/>
      <c r="L39" s="71">
        <v>155.28</v>
      </c>
      <c r="M39" s="71"/>
      <c r="N39" s="81">
        <f t="shared" si="3"/>
        <v>100</v>
      </c>
      <c r="O39" s="81"/>
    </row>
    <row r="40" spans="1:15" ht="26.25" customHeight="1" x14ac:dyDescent="0.25">
      <c r="A40" s="85"/>
      <c r="B40" s="49" t="s">
        <v>56</v>
      </c>
      <c r="C40" s="49"/>
      <c r="D40" s="71">
        <v>150</v>
      </c>
      <c r="E40" s="71"/>
      <c r="F40" s="71">
        <v>150</v>
      </c>
      <c r="G40" s="71"/>
      <c r="H40" s="72">
        <f t="shared" si="2"/>
        <v>100</v>
      </c>
      <c r="I40" s="72"/>
      <c r="J40" s="71">
        <v>155</v>
      </c>
      <c r="K40" s="71"/>
      <c r="L40" s="71">
        <v>155</v>
      </c>
      <c r="M40" s="71"/>
      <c r="N40" s="81">
        <f t="shared" si="3"/>
        <v>100</v>
      </c>
      <c r="O40" s="81"/>
    </row>
    <row r="41" spans="1:15" ht="26.25" customHeight="1" x14ac:dyDescent="0.25">
      <c r="A41" s="85"/>
      <c r="B41" s="49" t="s">
        <v>57</v>
      </c>
      <c r="C41" s="49"/>
      <c r="D41" s="71">
        <v>80</v>
      </c>
      <c r="E41" s="71"/>
      <c r="F41" s="71">
        <v>80</v>
      </c>
      <c r="G41" s="71"/>
      <c r="H41" s="72">
        <f t="shared" si="2"/>
        <v>100</v>
      </c>
      <c r="I41" s="72"/>
      <c r="J41" s="71">
        <v>85</v>
      </c>
      <c r="K41" s="71"/>
      <c r="L41" s="71">
        <v>85</v>
      </c>
      <c r="M41" s="71"/>
      <c r="N41" s="81">
        <f t="shared" si="3"/>
        <v>100</v>
      </c>
      <c r="O41" s="81"/>
    </row>
    <row r="42" spans="1:15" ht="26.25" customHeight="1" x14ac:dyDescent="0.25">
      <c r="A42" s="85"/>
      <c r="B42" s="49" t="s">
        <v>74</v>
      </c>
      <c r="C42" s="49"/>
      <c r="D42" s="71">
        <v>39.65</v>
      </c>
      <c r="E42" s="71"/>
      <c r="F42" s="71">
        <v>40.65</v>
      </c>
      <c r="G42" s="71"/>
      <c r="H42" s="72">
        <f t="shared" ref="H42" si="4">F42/D42*100</f>
        <v>102.52206809583859</v>
      </c>
      <c r="I42" s="72"/>
      <c r="J42" s="71">
        <v>46.95</v>
      </c>
      <c r="K42" s="71"/>
      <c r="L42" s="71">
        <v>46.95</v>
      </c>
      <c r="M42" s="71"/>
      <c r="N42" s="81">
        <f t="shared" si="3"/>
        <v>100</v>
      </c>
      <c r="O42" s="81"/>
    </row>
    <row r="43" spans="1:15" ht="26.25" customHeight="1" x14ac:dyDescent="0.25">
      <c r="A43" s="85"/>
      <c r="B43" s="53" t="s">
        <v>10</v>
      </c>
      <c r="C43" s="53"/>
      <c r="D43" s="84"/>
      <c r="E43" s="84"/>
      <c r="F43" s="84"/>
      <c r="G43" s="84"/>
      <c r="H43" s="70"/>
      <c r="I43" s="70"/>
      <c r="J43" s="82"/>
      <c r="K43" s="82"/>
      <c r="L43" s="82"/>
      <c r="M43" s="82"/>
      <c r="N43" s="80"/>
      <c r="O43" s="80"/>
    </row>
    <row r="44" spans="1:15" ht="50.25" customHeight="1" x14ac:dyDescent="0.25">
      <c r="A44" s="85"/>
      <c r="B44" s="49" t="s">
        <v>77</v>
      </c>
      <c r="C44" s="49"/>
      <c r="D44" s="81">
        <v>101</v>
      </c>
      <c r="E44" s="81"/>
      <c r="F44" s="81">
        <v>101</v>
      </c>
      <c r="G44" s="81"/>
      <c r="H44" s="81">
        <f>F44/D44*100</f>
        <v>100</v>
      </c>
      <c r="I44" s="81"/>
      <c r="J44" s="81">
        <v>104.5</v>
      </c>
      <c r="K44" s="81"/>
      <c r="L44" s="81">
        <v>104.5</v>
      </c>
      <c r="M44" s="81"/>
      <c r="N44" s="81">
        <f t="shared" ref="N44:N46" si="5">L44/J44*100</f>
        <v>100</v>
      </c>
      <c r="O44" s="81"/>
    </row>
    <row r="45" spans="1:15" ht="26.25" customHeight="1" x14ac:dyDescent="0.25">
      <c r="A45" s="85"/>
      <c r="B45" s="49" t="s">
        <v>58</v>
      </c>
      <c r="C45" s="49"/>
      <c r="D45" s="81">
        <v>100</v>
      </c>
      <c r="E45" s="81"/>
      <c r="F45" s="81">
        <v>100</v>
      </c>
      <c r="G45" s="81"/>
      <c r="H45" s="81">
        <f>F45/D45*100</f>
        <v>100</v>
      </c>
      <c r="I45" s="81"/>
      <c r="J45" s="81">
        <v>100</v>
      </c>
      <c r="K45" s="81"/>
      <c r="L45" s="81">
        <v>100</v>
      </c>
      <c r="M45" s="81"/>
      <c r="N45" s="81">
        <f t="shared" si="5"/>
        <v>100</v>
      </c>
      <c r="O45" s="81"/>
    </row>
    <row r="46" spans="1:15" ht="40.5" customHeight="1" x14ac:dyDescent="0.25">
      <c r="A46" s="85"/>
      <c r="B46" s="49" t="s">
        <v>59</v>
      </c>
      <c r="C46" s="49"/>
      <c r="D46" s="81">
        <v>100</v>
      </c>
      <c r="E46" s="81"/>
      <c r="F46" s="81">
        <v>100</v>
      </c>
      <c r="G46" s="81"/>
      <c r="H46" s="81">
        <f>F46/D46*100</f>
        <v>100</v>
      </c>
      <c r="I46" s="81"/>
      <c r="J46" s="81">
        <v>100</v>
      </c>
      <c r="K46" s="81"/>
      <c r="L46" s="81">
        <v>100</v>
      </c>
      <c r="M46" s="81"/>
      <c r="N46" s="81">
        <f t="shared" si="5"/>
        <v>100</v>
      </c>
      <c r="O46" s="81"/>
    </row>
    <row r="47" spans="1:15" x14ac:dyDescent="0.25">
      <c r="A47" s="85" t="s">
        <v>46</v>
      </c>
      <c r="B47" s="53" t="s">
        <v>9</v>
      </c>
      <c r="C47" s="53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48" customHeight="1" x14ac:dyDescent="0.25">
      <c r="A48" s="85"/>
      <c r="B48" s="49" t="s">
        <v>60</v>
      </c>
      <c r="C48" s="49"/>
      <c r="D48" s="71">
        <v>12577</v>
      </c>
      <c r="E48" s="71"/>
      <c r="F48" s="71">
        <v>12577</v>
      </c>
      <c r="G48" s="71"/>
      <c r="H48" s="72">
        <f>F48/D48*100</f>
        <v>100</v>
      </c>
      <c r="I48" s="72"/>
      <c r="J48" s="71">
        <v>13906</v>
      </c>
      <c r="K48" s="71"/>
      <c r="L48" s="71">
        <v>13898</v>
      </c>
      <c r="M48" s="71"/>
      <c r="N48" s="81">
        <f>L48/J48*100</f>
        <v>99.942470875880915</v>
      </c>
      <c r="O48" s="81"/>
    </row>
    <row r="49" spans="1:15" ht="26.25" hidden="1" customHeight="1" x14ac:dyDescent="0.25">
      <c r="A49" s="85"/>
      <c r="B49" s="49"/>
      <c r="C49" s="49"/>
      <c r="D49" s="71"/>
      <c r="E49" s="71"/>
      <c r="F49" s="71"/>
      <c r="G49" s="71"/>
      <c r="H49" s="72" t="e">
        <f>F49/D49*100</f>
        <v>#DIV/0!</v>
      </c>
      <c r="I49" s="72"/>
      <c r="J49" s="71"/>
      <c r="K49" s="71"/>
      <c r="L49" s="71"/>
      <c r="M49" s="71"/>
      <c r="N49" s="81" t="e">
        <f>L49/J49*100</f>
        <v>#DIV/0!</v>
      </c>
      <c r="O49" s="81"/>
    </row>
    <row r="50" spans="1:15" ht="26.25" hidden="1" customHeight="1" x14ac:dyDescent="0.25">
      <c r="A50" s="85"/>
      <c r="B50" s="49"/>
      <c r="C50" s="49"/>
      <c r="D50" s="71"/>
      <c r="E50" s="71"/>
      <c r="F50" s="71"/>
      <c r="G50" s="71"/>
      <c r="H50" s="72" t="e">
        <f>F50/D50*100</f>
        <v>#DIV/0!</v>
      </c>
      <c r="I50" s="72"/>
      <c r="J50" s="71"/>
      <c r="K50" s="71"/>
      <c r="L50" s="71"/>
      <c r="M50" s="71"/>
      <c r="N50" s="81" t="e">
        <f>L50/J50*100</f>
        <v>#DIV/0!</v>
      </c>
      <c r="O50" s="81"/>
    </row>
    <row r="51" spans="1:15" ht="26.25" hidden="1" customHeight="1" x14ac:dyDescent="0.25">
      <c r="A51" s="85"/>
      <c r="B51" s="49"/>
      <c r="C51" s="49"/>
      <c r="D51" s="71"/>
      <c r="E51" s="71"/>
      <c r="F51" s="71"/>
      <c r="G51" s="71"/>
      <c r="H51" s="72" t="e">
        <f>F51/D51*100</f>
        <v>#DIV/0!</v>
      </c>
      <c r="I51" s="72"/>
      <c r="J51" s="71"/>
      <c r="K51" s="71"/>
      <c r="L51" s="71"/>
      <c r="M51" s="71"/>
      <c r="N51" s="81" t="e">
        <f>L51/J51*100</f>
        <v>#DIV/0!</v>
      </c>
      <c r="O51" s="81"/>
    </row>
    <row r="52" spans="1:15" ht="26.25" customHeight="1" x14ac:dyDescent="0.25">
      <c r="A52" s="85"/>
      <c r="B52" s="53" t="s">
        <v>10</v>
      </c>
      <c r="C52" s="53"/>
      <c r="D52" s="82"/>
      <c r="E52" s="82"/>
      <c r="F52" s="82"/>
      <c r="G52" s="82"/>
      <c r="H52" s="70"/>
      <c r="I52" s="70"/>
      <c r="J52" s="82"/>
      <c r="K52" s="82"/>
      <c r="L52" s="82"/>
      <c r="M52" s="82"/>
      <c r="N52" s="80"/>
      <c r="O52" s="80"/>
    </row>
    <row r="53" spans="1:15" ht="63.75" customHeight="1" x14ac:dyDescent="0.25">
      <c r="A53" s="85"/>
      <c r="B53" s="49" t="s">
        <v>83</v>
      </c>
      <c r="C53" s="49"/>
      <c r="D53" s="81">
        <v>98</v>
      </c>
      <c r="E53" s="81"/>
      <c r="F53" s="81">
        <v>98</v>
      </c>
      <c r="G53" s="81"/>
      <c r="H53" s="81">
        <f>F53/D53*100</f>
        <v>100</v>
      </c>
      <c r="I53" s="81"/>
      <c r="J53" s="81">
        <v>111</v>
      </c>
      <c r="K53" s="81"/>
      <c r="L53" s="81">
        <v>111</v>
      </c>
      <c r="M53" s="81"/>
      <c r="N53" s="81">
        <f t="shared" ref="N53:N55" si="6">L53/J53*100</f>
        <v>100</v>
      </c>
      <c r="O53" s="81"/>
    </row>
    <row r="54" spans="1:15" ht="26.25" hidden="1" customHeight="1" x14ac:dyDescent="0.25">
      <c r="A54" s="85"/>
      <c r="B54" s="49"/>
      <c r="C54" s="49"/>
      <c r="D54" s="72"/>
      <c r="E54" s="72"/>
      <c r="F54" s="72"/>
      <c r="G54" s="72"/>
      <c r="H54" s="81" t="e">
        <f>F54/D54*100</f>
        <v>#DIV/0!</v>
      </c>
      <c r="I54" s="81"/>
      <c r="J54" s="81"/>
      <c r="K54" s="81"/>
      <c r="L54" s="81"/>
      <c r="M54" s="81"/>
      <c r="N54" s="81" t="e">
        <f t="shared" si="6"/>
        <v>#DIV/0!</v>
      </c>
      <c r="O54" s="81"/>
    </row>
    <row r="55" spans="1:15" ht="26.25" hidden="1" customHeight="1" x14ac:dyDescent="0.25">
      <c r="A55" s="85"/>
      <c r="B55" s="49"/>
      <c r="C55" s="49"/>
      <c r="D55" s="72"/>
      <c r="E55" s="72"/>
      <c r="F55" s="72"/>
      <c r="G55" s="72"/>
      <c r="H55" s="81" t="e">
        <f>F55/D55*100</f>
        <v>#DIV/0!</v>
      </c>
      <c r="I55" s="81"/>
      <c r="J55" s="81"/>
      <c r="K55" s="81"/>
      <c r="L55" s="81"/>
      <c r="M55" s="81"/>
      <c r="N55" s="81" t="e">
        <f t="shared" si="6"/>
        <v>#DIV/0!</v>
      </c>
      <c r="O55" s="81"/>
    </row>
    <row r="56" spans="1:15" x14ac:dyDescent="0.25">
      <c r="A56" s="85" t="s">
        <v>47</v>
      </c>
      <c r="B56" s="53" t="s">
        <v>9</v>
      </c>
      <c r="C56" s="53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</row>
    <row r="57" spans="1:15" ht="26.25" customHeight="1" x14ac:dyDescent="0.25">
      <c r="A57" s="85"/>
      <c r="B57" s="49" t="s">
        <v>61</v>
      </c>
      <c r="C57" s="49"/>
      <c r="D57" s="72">
        <v>1810</v>
      </c>
      <c r="E57" s="72"/>
      <c r="F57" s="72">
        <v>1810</v>
      </c>
      <c r="G57" s="72"/>
      <c r="H57" s="72">
        <f>F57/D57*100</f>
        <v>100</v>
      </c>
      <c r="I57" s="72"/>
      <c r="J57" s="71">
        <v>1810</v>
      </c>
      <c r="K57" s="71"/>
      <c r="L57" s="71">
        <v>1810</v>
      </c>
      <c r="M57" s="71"/>
      <c r="N57" s="81">
        <f>L57/J57*100</f>
        <v>100</v>
      </c>
      <c r="O57" s="81"/>
    </row>
    <row r="58" spans="1:15" ht="26.25" hidden="1" customHeight="1" x14ac:dyDescent="0.25">
      <c r="A58" s="85"/>
      <c r="B58" s="49"/>
      <c r="C58" s="49"/>
      <c r="D58" s="72"/>
      <c r="E58" s="72"/>
      <c r="F58" s="72"/>
      <c r="G58" s="72"/>
      <c r="H58" s="72" t="e">
        <f>F58/D58*100</f>
        <v>#DIV/0!</v>
      </c>
      <c r="I58" s="72"/>
      <c r="J58" s="71"/>
      <c r="K58" s="71"/>
      <c r="L58" s="71"/>
      <c r="M58" s="71"/>
      <c r="N58" s="81" t="e">
        <f>L58/J58*100</f>
        <v>#DIV/0!</v>
      </c>
      <c r="O58" s="81"/>
    </row>
    <row r="59" spans="1:15" ht="26.25" hidden="1" customHeight="1" x14ac:dyDescent="0.25">
      <c r="A59" s="85"/>
      <c r="B59" s="49"/>
      <c r="C59" s="49"/>
      <c r="D59" s="72"/>
      <c r="E59" s="72"/>
      <c r="F59" s="72"/>
      <c r="G59" s="72"/>
      <c r="H59" s="72" t="e">
        <f>F59/D59*100</f>
        <v>#DIV/0!</v>
      </c>
      <c r="I59" s="72"/>
      <c r="J59" s="71"/>
      <c r="K59" s="71"/>
      <c r="L59" s="71"/>
      <c r="M59" s="71"/>
      <c r="N59" s="81" t="e">
        <f>L59/J59*100</f>
        <v>#DIV/0!</v>
      </c>
      <c r="O59" s="81"/>
    </row>
    <row r="60" spans="1:15" ht="26.25" hidden="1" customHeight="1" x14ac:dyDescent="0.25">
      <c r="A60" s="85"/>
      <c r="B60" s="49"/>
      <c r="C60" s="49"/>
      <c r="D60" s="72"/>
      <c r="E60" s="72"/>
      <c r="F60" s="72"/>
      <c r="G60" s="72"/>
      <c r="H60" s="72" t="e">
        <f>F60/D60*100</f>
        <v>#DIV/0!</v>
      </c>
      <c r="I60" s="72"/>
      <c r="J60" s="71"/>
      <c r="K60" s="71"/>
      <c r="L60" s="71"/>
      <c r="M60" s="71"/>
      <c r="N60" s="81" t="e">
        <f>L60/J60*100</f>
        <v>#DIV/0!</v>
      </c>
      <c r="O60" s="81"/>
    </row>
    <row r="61" spans="1:15" ht="15.75" customHeight="1" x14ac:dyDescent="0.25">
      <c r="A61" s="85"/>
      <c r="B61" s="53" t="s">
        <v>10</v>
      </c>
      <c r="C61" s="53"/>
      <c r="D61" s="84"/>
      <c r="E61" s="84"/>
      <c r="F61" s="84"/>
      <c r="G61" s="84"/>
      <c r="H61" s="70"/>
      <c r="I61" s="70"/>
      <c r="J61" s="82"/>
      <c r="K61" s="82"/>
      <c r="L61" s="82"/>
      <c r="M61" s="82"/>
      <c r="N61" s="80"/>
      <c r="O61" s="80"/>
    </row>
    <row r="62" spans="1:15" ht="120" customHeight="1" x14ac:dyDescent="0.25">
      <c r="A62" s="85"/>
      <c r="B62" s="49" t="s">
        <v>62</v>
      </c>
      <c r="C62" s="49"/>
      <c r="D62" s="72">
        <v>100</v>
      </c>
      <c r="E62" s="72"/>
      <c r="F62" s="72">
        <v>100</v>
      </c>
      <c r="G62" s="72"/>
      <c r="H62" s="81">
        <f>F62/D62*100</f>
        <v>100</v>
      </c>
      <c r="I62" s="81"/>
      <c r="J62" s="81">
        <v>100</v>
      </c>
      <c r="K62" s="81"/>
      <c r="L62" s="81">
        <v>100</v>
      </c>
      <c r="M62" s="81"/>
      <c r="N62" s="81">
        <f t="shared" ref="N62:N64" si="7">L62/J62*100</f>
        <v>100</v>
      </c>
      <c r="O62" s="81"/>
    </row>
    <row r="63" spans="1:15" ht="26.25" hidden="1" customHeight="1" x14ac:dyDescent="0.25">
      <c r="A63" s="85"/>
      <c r="B63" s="49"/>
      <c r="C63" s="49"/>
      <c r="D63" s="72"/>
      <c r="E63" s="72"/>
      <c r="F63" s="72"/>
      <c r="G63" s="72"/>
      <c r="H63" s="81" t="e">
        <f>F63/D63*100</f>
        <v>#DIV/0!</v>
      </c>
      <c r="I63" s="81"/>
      <c r="J63" s="81"/>
      <c r="K63" s="81"/>
      <c r="L63" s="81"/>
      <c r="M63" s="81"/>
      <c r="N63" s="81" t="e">
        <f t="shared" si="7"/>
        <v>#DIV/0!</v>
      </c>
      <c r="O63" s="81"/>
    </row>
    <row r="64" spans="1:15" ht="26.25" hidden="1" customHeight="1" x14ac:dyDescent="0.25">
      <c r="A64" s="85"/>
      <c r="B64" s="49"/>
      <c r="C64" s="49"/>
      <c r="D64" s="72"/>
      <c r="E64" s="72"/>
      <c r="F64" s="72"/>
      <c r="G64" s="72"/>
      <c r="H64" s="81" t="e">
        <f>F64/D64*100</f>
        <v>#DIV/0!</v>
      </c>
      <c r="I64" s="81"/>
      <c r="J64" s="81"/>
      <c r="K64" s="81"/>
      <c r="L64" s="81"/>
      <c r="M64" s="81"/>
      <c r="N64" s="81" t="e">
        <f t="shared" si="7"/>
        <v>#DIV/0!</v>
      </c>
      <c r="O64" s="81"/>
    </row>
    <row r="65" spans="1:15" x14ac:dyDescent="0.25">
      <c r="A65" s="85" t="s">
        <v>48</v>
      </c>
      <c r="B65" s="53" t="s">
        <v>9</v>
      </c>
      <c r="C65" s="53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</row>
    <row r="66" spans="1:15" ht="30" customHeight="1" x14ac:dyDescent="0.25">
      <c r="A66" s="85"/>
      <c r="B66" s="49" t="s">
        <v>63</v>
      </c>
      <c r="C66" s="49"/>
      <c r="D66" s="71">
        <v>99400</v>
      </c>
      <c r="E66" s="71"/>
      <c r="F66" s="71">
        <v>99400</v>
      </c>
      <c r="G66" s="71"/>
      <c r="H66" s="72">
        <f>F66/D66*100</f>
        <v>100</v>
      </c>
      <c r="I66" s="72"/>
      <c r="J66" s="71">
        <v>56400</v>
      </c>
      <c r="K66" s="71"/>
      <c r="L66" s="71">
        <v>56400</v>
      </c>
      <c r="M66" s="71"/>
      <c r="N66" s="81">
        <f>L66/J66*100</f>
        <v>100</v>
      </c>
      <c r="O66" s="81"/>
    </row>
    <row r="67" spans="1:15" ht="26.25" hidden="1" customHeight="1" x14ac:dyDescent="0.25">
      <c r="A67" s="85"/>
      <c r="B67" s="49"/>
      <c r="C67" s="49"/>
      <c r="D67" s="71"/>
      <c r="E67" s="71"/>
      <c r="F67" s="71"/>
      <c r="G67" s="71"/>
      <c r="H67" s="72" t="e">
        <f>F67/D67*100</f>
        <v>#DIV/0!</v>
      </c>
      <c r="I67" s="72"/>
      <c r="J67" s="71"/>
      <c r="K67" s="71"/>
      <c r="L67" s="71"/>
      <c r="M67" s="71"/>
      <c r="N67" s="81" t="e">
        <f>L67/J67*100</f>
        <v>#DIV/0!</v>
      </c>
      <c r="O67" s="81"/>
    </row>
    <row r="68" spans="1:15" ht="26.25" hidden="1" customHeight="1" x14ac:dyDescent="0.25">
      <c r="A68" s="85"/>
      <c r="B68" s="49"/>
      <c r="C68" s="49"/>
      <c r="D68" s="71"/>
      <c r="E68" s="71"/>
      <c r="F68" s="71"/>
      <c r="G68" s="71"/>
      <c r="H68" s="72" t="e">
        <f>F68/D68*100</f>
        <v>#DIV/0!</v>
      </c>
      <c r="I68" s="72"/>
      <c r="J68" s="71"/>
      <c r="K68" s="71"/>
      <c r="L68" s="71"/>
      <c r="M68" s="71"/>
      <c r="N68" s="81" t="e">
        <f>L68/J68*100</f>
        <v>#DIV/0!</v>
      </c>
      <c r="O68" s="81"/>
    </row>
    <row r="69" spans="1:15" ht="26.25" hidden="1" customHeight="1" x14ac:dyDescent="0.25">
      <c r="A69" s="85"/>
      <c r="B69" s="49"/>
      <c r="C69" s="49"/>
      <c r="D69" s="71"/>
      <c r="E69" s="71"/>
      <c r="F69" s="71"/>
      <c r="G69" s="71"/>
      <c r="H69" s="72" t="e">
        <f>F69/D69*100</f>
        <v>#DIV/0!</v>
      </c>
      <c r="I69" s="72"/>
      <c r="J69" s="71"/>
      <c r="K69" s="71"/>
      <c r="L69" s="71"/>
      <c r="M69" s="71"/>
      <c r="N69" s="81" t="e">
        <f>L69/J69*100</f>
        <v>#DIV/0!</v>
      </c>
      <c r="O69" s="81"/>
    </row>
    <row r="70" spans="1:15" ht="15.75" customHeight="1" x14ac:dyDescent="0.25">
      <c r="A70" s="85"/>
      <c r="B70" s="53" t="s">
        <v>10</v>
      </c>
      <c r="C70" s="53"/>
      <c r="D70" s="82"/>
      <c r="E70" s="82"/>
      <c r="F70" s="82"/>
      <c r="G70" s="82"/>
      <c r="H70" s="70"/>
      <c r="I70" s="70"/>
      <c r="J70" s="82"/>
      <c r="K70" s="82"/>
      <c r="L70" s="82"/>
      <c r="M70" s="82"/>
      <c r="N70" s="80"/>
      <c r="O70" s="80"/>
    </row>
    <row r="71" spans="1:15" ht="66.75" customHeight="1" x14ac:dyDescent="0.25">
      <c r="A71" s="85"/>
      <c r="B71" s="49" t="s">
        <v>78</v>
      </c>
      <c r="C71" s="49"/>
      <c r="D71" s="81">
        <v>50</v>
      </c>
      <c r="E71" s="81"/>
      <c r="F71" s="81">
        <v>50</v>
      </c>
      <c r="G71" s="81"/>
      <c r="H71" s="81">
        <f>F71/D71*100</f>
        <v>100</v>
      </c>
      <c r="I71" s="81"/>
      <c r="J71" s="81">
        <v>57</v>
      </c>
      <c r="K71" s="81"/>
      <c r="L71" s="81">
        <v>57</v>
      </c>
      <c r="M71" s="81"/>
      <c r="N71" s="81">
        <f t="shared" ref="N71:N73" si="8">L71/J71*100</f>
        <v>100</v>
      </c>
      <c r="O71" s="81"/>
    </row>
    <row r="72" spans="1:15" ht="26.25" hidden="1" customHeight="1" x14ac:dyDescent="0.25">
      <c r="A72" s="85"/>
      <c r="B72" s="49"/>
      <c r="C72" s="49"/>
      <c r="D72" s="72"/>
      <c r="E72" s="72"/>
      <c r="F72" s="72"/>
      <c r="G72" s="72"/>
      <c r="H72" s="81" t="e">
        <f>F72/D72*100</f>
        <v>#DIV/0!</v>
      </c>
      <c r="I72" s="81"/>
      <c r="J72" s="81"/>
      <c r="K72" s="81"/>
      <c r="L72" s="81"/>
      <c r="M72" s="81"/>
      <c r="N72" s="81" t="e">
        <f t="shared" si="8"/>
        <v>#DIV/0!</v>
      </c>
      <c r="O72" s="81"/>
    </row>
    <row r="73" spans="1:15" ht="26.25" hidden="1" customHeight="1" x14ac:dyDescent="0.25">
      <c r="A73" s="85"/>
      <c r="B73" s="49"/>
      <c r="C73" s="49"/>
      <c r="D73" s="72"/>
      <c r="E73" s="72"/>
      <c r="F73" s="72"/>
      <c r="G73" s="72"/>
      <c r="H73" s="81" t="e">
        <f>F73/D73*100</f>
        <v>#DIV/0!</v>
      </c>
      <c r="I73" s="81"/>
      <c r="J73" s="81"/>
      <c r="K73" s="81"/>
      <c r="L73" s="81"/>
      <c r="M73" s="81"/>
      <c r="N73" s="81" t="e">
        <f t="shared" si="8"/>
        <v>#DIV/0!</v>
      </c>
      <c r="O73" s="81"/>
    </row>
    <row r="74" spans="1:15" x14ac:dyDescent="0.25">
      <c r="A74" s="69" t="s">
        <v>49</v>
      </c>
      <c r="B74" s="53" t="s">
        <v>9</v>
      </c>
      <c r="C74" s="53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</row>
    <row r="75" spans="1:15" ht="26.25" customHeight="1" x14ac:dyDescent="0.25">
      <c r="A75" s="69"/>
      <c r="B75" s="49" t="s">
        <v>64</v>
      </c>
      <c r="C75" s="49"/>
      <c r="D75" s="71">
        <v>2</v>
      </c>
      <c r="E75" s="71"/>
      <c r="F75" s="71">
        <v>2</v>
      </c>
      <c r="G75" s="71"/>
      <c r="H75" s="72">
        <f>F75/D75*100</f>
        <v>100</v>
      </c>
      <c r="I75" s="72"/>
      <c r="J75" s="71">
        <v>2</v>
      </c>
      <c r="K75" s="71"/>
      <c r="L75" s="71">
        <v>2</v>
      </c>
      <c r="M75" s="71"/>
      <c r="N75" s="80">
        <f>L75/J75*100</f>
        <v>100</v>
      </c>
      <c r="O75" s="80"/>
    </row>
    <row r="76" spans="1:15" ht="41.25" customHeight="1" x14ac:dyDescent="0.25">
      <c r="A76" s="69"/>
      <c r="B76" s="49" t="s">
        <v>65</v>
      </c>
      <c r="C76" s="49"/>
      <c r="D76" s="71">
        <v>75718</v>
      </c>
      <c r="E76" s="71"/>
      <c r="F76" s="71">
        <v>75706</v>
      </c>
      <c r="G76" s="71"/>
      <c r="H76" s="72">
        <f>F76/D76*100</f>
        <v>99.984151720858975</v>
      </c>
      <c r="I76" s="72"/>
      <c r="J76" s="71">
        <v>95250</v>
      </c>
      <c r="K76" s="71"/>
      <c r="L76" s="71">
        <v>95250</v>
      </c>
      <c r="M76" s="71"/>
      <c r="N76" s="80">
        <f>L76/J76*100</f>
        <v>100</v>
      </c>
      <c r="O76" s="80"/>
    </row>
    <row r="77" spans="1:15" ht="26.25" hidden="1" customHeight="1" x14ac:dyDescent="0.25">
      <c r="A77" s="69"/>
      <c r="B77" s="49"/>
      <c r="C77" s="49"/>
      <c r="D77" s="71"/>
      <c r="E77" s="71"/>
      <c r="F77" s="71"/>
      <c r="G77" s="71"/>
      <c r="H77" s="72" t="e">
        <f>F77/D77*100</f>
        <v>#DIV/0!</v>
      </c>
      <c r="I77" s="72"/>
      <c r="J77" s="71"/>
      <c r="K77" s="71"/>
      <c r="L77" s="71"/>
      <c r="M77" s="71"/>
      <c r="N77" s="81" t="e">
        <f>L77/J77*100</f>
        <v>#DIV/0!</v>
      </c>
      <c r="O77" s="81"/>
    </row>
    <row r="78" spans="1:15" ht="26.25" hidden="1" customHeight="1" x14ac:dyDescent="0.25">
      <c r="A78" s="69"/>
      <c r="B78" s="49"/>
      <c r="C78" s="49"/>
      <c r="D78" s="71"/>
      <c r="E78" s="71"/>
      <c r="F78" s="71"/>
      <c r="G78" s="71"/>
      <c r="H78" s="72" t="e">
        <f>F78/D78*100</f>
        <v>#DIV/0!</v>
      </c>
      <c r="I78" s="72"/>
      <c r="J78" s="71"/>
      <c r="K78" s="71"/>
      <c r="L78" s="71"/>
      <c r="M78" s="71"/>
      <c r="N78" s="81" t="e">
        <f>L78/J78*100</f>
        <v>#DIV/0!</v>
      </c>
      <c r="O78" s="81"/>
    </row>
    <row r="79" spans="1:15" ht="15.75" customHeight="1" x14ac:dyDescent="0.25">
      <c r="A79" s="69"/>
      <c r="B79" s="53" t="s">
        <v>10</v>
      </c>
      <c r="C79" s="53"/>
      <c r="D79" s="82"/>
      <c r="E79" s="82"/>
      <c r="F79" s="82"/>
      <c r="G79" s="82"/>
      <c r="H79" s="70"/>
      <c r="I79" s="70"/>
      <c r="J79" s="82"/>
      <c r="K79" s="82"/>
      <c r="L79" s="82"/>
      <c r="M79" s="82"/>
      <c r="N79" s="80"/>
      <c r="O79" s="80"/>
    </row>
    <row r="80" spans="1:15" ht="93" customHeight="1" x14ac:dyDescent="0.25">
      <c r="A80" s="69"/>
      <c r="B80" s="49" t="s">
        <v>66</v>
      </c>
      <c r="C80" s="49"/>
      <c r="D80" s="80">
        <v>116</v>
      </c>
      <c r="E80" s="80"/>
      <c r="F80" s="80">
        <v>116</v>
      </c>
      <c r="G80" s="80"/>
      <c r="H80" s="81">
        <f>F80/D80*100</f>
        <v>100</v>
      </c>
      <c r="I80" s="81"/>
      <c r="J80" s="83">
        <f>J76/D76*100</f>
        <v>125.7957156818722</v>
      </c>
      <c r="K80" s="83"/>
      <c r="L80" s="83">
        <f>L76/F76*100</f>
        <v>125.81565529812697</v>
      </c>
      <c r="M80" s="83"/>
      <c r="N80" s="81">
        <f t="shared" ref="N80:N82" si="9">L80/J80*100</f>
        <v>100.01585079121868</v>
      </c>
      <c r="O80" s="81"/>
    </row>
    <row r="81" spans="1:15" ht="26.25" hidden="1" customHeight="1" x14ac:dyDescent="0.25">
      <c r="A81" s="69"/>
      <c r="B81" s="49"/>
      <c r="C81" s="49"/>
      <c r="D81" s="50"/>
      <c r="E81" s="50"/>
      <c r="F81" s="50"/>
      <c r="G81" s="50"/>
      <c r="H81" s="52" t="e">
        <f>F81/D81*100</f>
        <v>#DIV/0!</v>
      </c>
      <c r="I81" s="52"/>
      <c r="J81" s="52"/>
      <c r="K81" s="52"/>
      <c r="L81" s="52"/>
      <c r="M81" s="52"/>
      <c r="N81" s="52" t="e">
        <f t="shared" si="9"/>
        <v>#DIV/0!</v>
      </c>
      <c r="O81" s="52"/>
    </row>
    <row r="82" spans="1:15" ht="26.25" hidden="1" customHeight="1" x14ac:dyDescent="0.25">
      <c r="A82" s="69"/>
      <c r="B82" s="49"/>
      <c r="C82" s="49"/>
      <c r="D82" s="50"/>
      <c r="E82" s="50"/>
      <c r="F82" s="50"/>
      <c r="G82" s="50"/>
      <c r="H82" s="52" t="e">
        <f>F82/D82*100</f>
        <v>#DIV/0!</v>
      </c>
      <c r="I82" s="52"/>
      <c r="J82" s="52"/>
      <c r="K82" s="52"/>
      <c r="L82" s="52"/>
      <c r="M82" s="52"/>
      <c r="N82" s="52" t="e">
        <f t="shared" si="9"/>
        <v>#DIV/0!</v>
      </c>
      <c r="O82" s="52"/>
    </row>
    <row r="83" spans="1:15" x14ac:dyDescent="0.25">
      <c r="A83" s="67" t="s">
        <v>84</v>
      </c>
      <c r="B83" s="53" t="s">
        <v>9</v>
      </c>
      <c r="C83" s="53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</row>
    <row r="84" spans="1:15" ht="45.75" customHeight="1" x14ac:dyDescent="0.25">
      <c r="A84" s="67"/>
      <c r="B84" s="49" t="s">
        <v>85</v>
      </c>
      <c r="C84" s="49"/>
      <c r="D84" s="50"/>
      <c r="E84" s="50"/>
      <c r="F84" s="50"/>
      <c r="G84" s="50"/>
      <c r="H84" s="50">
        <v>0</v>
      </c>
      <c r="I84" s="50"/>
      <c r="J84" s="51">
        <v>165000</v>
      </c>
      <c r="K84" s="51"/>
      <c r="L84" s="51">
        <v>165000</v>
      </c>
      <c r="M84" s="51"/>
      <c r="N84" s="52">
        <f>L84/J84*100</f>
        <v>100</v>
      </c>
      <c r="O84" s="52"/>
    </row>
    <row r="85" spans="1:15" ht="26.25" hidden="1" customHeight="1" x14ac:dyDescent="0.25">
      <c r="A85" s="67"/>
      <c r="B85" s="49"/>
      <c r="C85" s="49"/>
      <c r="D85" s="50"/>
      <c r="E85" s="50"/>
      <c r="F85" s="50"/>
      <c r="G85" s="50"/>
      <c r="H85" s="50" t="e">
        <f>F85/D85*100</f>
        <v>#DIV/0!</v>
      </c>
      <c r="I85" s="50"/>
      <c r="J85" s="51"/>
      <c r="K85" s="51"/>
      <c r="L85" s="51"/>
      <c r="M85" s="51"/>
      <c r="N85" s="52" t="e">
        <f>L85/J85*100</f>
        <v>#DIV/0!</v>
      </c>
      <c r="O85" s="52"/>
    </row>
    <row r="86" spans="1:15" ht="26.25" hidden="1" customHeight="1" x14ac:dyDescent="0.25">
      <c r="A86" s="67"/>
      <c r="B86" s="49"/>
      <c r="C86" s="49"/>
      <c r="D86" s="50"/>
      <c r="E86" s="50"/>
      <c r="F86" s="50"/>
      <c r="G86" s="50"/>
      <c r="H86" s="50" t="e">
        <f>F86/D86*100</f>
        <v>#DIV/0!</v>
      </c>
      <c r="I86" s="50"/>
      <c r="J86" s="51"/>
      <c r="K86" s="51"/>
      <c r="L86" s="51"/>
      <c r="M86" s="51"/>
      <c r="N86" s="52" t="e">
        <f>L86/J86*100</f>
        <v>#DIV/0!</v>
      </c>
      <c r="O86" s="52"/>
    </row>
    <row r="87" spans="1:15" ht="26.25" hidden="1" customHeight="1" x14ac:dyDescent="0.25">
      <c r="A87" s="67"/>
      <c r="B87" s="49"/>
      <c r="C87" s="49"/>
      <c r="D87" s="50"/>
      <c r="E87" s="50"/>
      <c r="F87" s="50"/>
      <c r="G87" s="50"/>
      <c r="H87" s="50" t="e">
        <f>F87/D87*100</f>
        <v>#DIV/0!</v>
      </c>
      <c r="I87" s="50"/>
      <c r="J87" s="51"/>
      <c r="K87" s="51"/>
      <c r="L87" s="51"/>
      <c r="M87" s="51"/>
      <c r="N87" s="52" t="e">
        <f>L87/J87*100</f>
        <v>#DIV/0!</v>
      </c>
      <c r="O87" s="52"/>
    </row>
    <row r="88" spans="1:15" ht="17.25" customHeight="1" x14ac:dyDescent="0.25">
      <c r="A88" s="67"/>
      <c r="B88" s="53" t="s">
        <v>10</v>
      </c>
      <c r="C88" s="53"/>
      <c r="D88" s="54"/>
      <c r="E88" s="54"/>
      <c r="F88" s="54"/>
      <c r="G88" s="54"/>
      <c r="H88" s="48"/>
      <c r="I88" s="48"/>
      <c r="J88" s="55"/>
      <c r="K88" s="55"/>
      <c r="L88" s="55"/>
      <c r="M88" s="55"/>
      <c r="N88" s="56"/>
      <c r="O88" s="56"/>
    </row>
    <row r="89" spans="1:15" ht="26.25" customHeight="1" x14ac:dyDescent="0.25">
      <c r="A89" s="67"/>
      <c r="B89" s="49" t="s">
        <v>86</v>
      </c>
      <c r="C89" s="49"/>
      <c r="D89" s="50"/>
      <c r="E89" s="50"/>
      <c r="F89" s="50"/>
      <c r="G89" s="50"/>
      <c r="H89" s="52">
        <v>0</v>
      </c>
      <c r="I89" s="52"/>
      <c r="J89" s="52">
        <v>100</v>
      </c>
      <c r="K89" s="52"/>
      <c r="L89" s="52">
        <v>100</v>
      </c>
      <c r="M89" s="52"/>
      <c r="N89" s="52">
        <f t="shared" ref="N89:N91" si="10">L89/J89*100</f>
        <v>100</v>
      </c>
      <c r="O89" s="52"/>
    </row>
    <row r="90" spans="1:15" ht="26.25" hidden="1" customHeight="1" x14ac:dyDescent="0.25">
      <c r="A90" s="67"/>
      <c r="B90" s="49"/>
      <c r="C90" s="49"/>
      <c r="D90" s="50"/>
      <c r="E90" s="50"/>
      <c r="F90" s="50"/>
      <c r="G90" s="50"/>
      <c r="H90" s="52" t="e">
        <f>F90/D90*100</f>
        <v>#DIV/0!</v>
      </c>
      <c r="I90" s="52"/>
      <c r="J90" s="52"/>
      <c r="K90" s="52"/>
      <c r="L90" s="52"/>
      <c r="M90" s="52"/>
      <c r="N90" s="52" t="e">
        <f t="shared" si="10"/>
        <v>#DIV/0!</v>
      </c>
      <c r="O90" s="52"/>
    </row>
    <row r="91" spans="1:15" ht="26.25" hidden="1" customHeight="1" x14ac:dyDescent="0.25">
      <c r="A91" s="67"/>
      <c r="B91" s="49"/>
      <c r="C91" s="49"/>
      <c r="D91" s="50"/>
      <c r="E91" s="50"/>
      <c r="F91" s="50"/>
      <c r="G91" s="50"/>
      <c r="H91" s="52" t="e">
        <f>F91/D91*100</f>
        <v>#DIV/0!</v>
      </c>
      <c r="I91" s="52"/>
      <c r="J91" s="52"/>
      <c r="K91" s="52"/>
      <c r="L91" s="52"/>
      <c r="M91" s="52"/>
      <c r="N91" s="52" t="e">
        <f t="shared" si="10"/>
        <v>#DIV/0!</v>
      </c>
      <c r="O91" s="52"/>
    </row>
    <row r="93" spans="1:15" ht="21" x14ac:dyDescent="0.35">
      <c r="A93" s="25" t="s">
        <v>16</v>
      </c>
    </row>
    <row r="94" spans="1:15" ht="30" customHeight="1" x14ac:dyDescent="0.25">
      <c r="A94" s="63" t="s">
        <v>18</v>
      </c>
      <c r="B94" s="63"/>
      <c r="C94" s="63"/>
      <c r="D94" s="63"/>
      <c r="E94" s="63"/>
      <c r="F94" s="63"/>
      <c r="G94" s="64" t="s">
        <v>17</v>
      </c>
      <c r="H94" s="64"/>
      <c r="I94" s="64"/>
      <c r="J94" s="64"/>
      <c r="K94" s="64"/>
      <c r="L94" s="64"/>
      <c r="M94" s="64"/>
      <c r="N94" s="64"/>
      <c r="O94" s="64"/>
    </row>
    <row r="98" spans="1:15" x14ac:dyDescent="0.25">
      <c r="A98" s="23" t="s">
        <v>19</v>
      </c>
    </row>
    <row r="99" spans="1:15" ht="18" x14ac:dyDescent="0.25">
      <c r="H99" s="65" t="s">
        <v>20</v>
      </c>
      <c r="I99" s="65"/>
      <c r="J99" s="65"/>
      <c r="K99" s="66" t="s">
        <v>21</v>
      </c>
      <c r="L99" s="65"/>
      <c r="M99" s="65"/>
    </row>
    <row r="100" spans="1:15" ht="18.75" x14ac:dyDescent="0.3">
      <c r="H100" s="57" t="s">
        <v>22</v>
      </c>
      <c r="I100" s="57"/>
      <c r="J100" s="57"/>
      <c r="K100" s="58">
        <v>0</v>
      </c>
      <c r="L100" s="57"/>
      <c r="M100" s="57"/>
    </row>
    <row r="101" spans="1:15" ht="18.75" x14ac:dyDescent="0.3">
      <c r="H101" s="57" t="s">
        <v>23</v>
      </c>
      <c r="I101" s="57"/>
      <c r="J101" s="57"/>
      <c r="K101" s="58">
        <v>15</v>
      </c>
      <c r="L101" s="57"/>
      <c r="M101" s="57"/>
    </row>
    <row r="102" spans="1:15" ht="18.75" x14ac:dyDescent="0.3">
      <c r="H102" s="57" t="s">
        <v>24</v>
      </c>
      <c r="I102" s="57"/>
      <c r="J102" s="57"/>
      <c r="K102" s="58">
        <v>25</v>
      </c>
      <c r="L102" s="57"/>
      <c r="M102" s="57"/>
    </row>
    <row r="103" spans="1:15" ht="10.5" customHeight="1" x14ac:dyDescent="0.25"/>
    <row r="104" spans="1:15" hidden="1" x14ac:dyDescent="0.25"/>
    <row r="105" spans="1:15" ht="4.5" customHeight="1" x14ac:dyDescent="0.25">
      <c r="A105" s="88"/>
      <c r="B105" s="88"/>
      <c r="C105" s="91"/>
      <c r="D105" s="92"/>
      <c r="E105" s="59" t="s">
        <v>25</v>
      </c>
      <c r="F105" s="59"/>
      <c r="G105" s="59"/>
      <c r="H105" s="59"/>
      <c r="I105" s="97" t="s">
        <v>70</v>
      </c>
      <c r="J105" s="98" t="s">
        <v>68</v>
      </c>
      <c r="K105" s="99"/>
      <c r="L105" s="99"/>
      <c r="M105" s="99"/>
      <c r="N105" s="99"/>
      <c r="O105" s="100"/>
    </row>
    <row r="106" spans="1:15" x14ac:dyDescent="0.25">
      <c r="A106" s="89"/>
      <c r="B106" s="89"/>
      <c r="C106" s="93"/>
      <c r="D106" s="94"/>
      <c r="E106" s="59"/>
      <c r="F106" s="59"/>
      <c r="G106" s="59"/>
      <c r="H106" s="59"/>
      <c r="I106" s="97"/>
      <c r="J106" s="101"/>
      <c r="K106" s="102"/>
      <c r="L106" s="102"/>
      <c r="M106" s="102"/>
      <c r="N106" s="102"/>
      <c r="O106" s="103"/>
    </row>
    <row r="107" spans="1:15" ht="13.5" customHeight="1" x14ac:dyDescent="0.25">
      <c r="A107" s="90"/>
      <c r="B107" s="90"/>
      <c r="C107" s="95"/>
      <c r="D107" s="96"/>
      <c r="E107" s="59"/>
      <c r="F107" s="59"/>
      <c r="G107" s="59"/>
      <c r="H107" s="59"/>
      <c r="I107" s="97"/>
      <c r="J107" s="104"/>
      <c r="K107" s="105"/>
      <c r="L107" s="105"/>
      <c r="M107" s="105"/>
      <c r="N107" s="105"/>
      <c r="O107" s="106"/>
    </row>
    <row r="108" spans="1:15" ht="6.75" customHeight="1" x14ac:dyDescent="0.25"/>
    <row r="109" spans="1:15" ht="18.75" x14ac:dyDescent="0.25">
      <c r="A109" s="30">
        <f>(N20+N28+N37+N38+N39+N40+N41+N42+N48+N57+N66+N75+N76+N84)/14</f>
        <v>100.16326578827355</v>
      </c>
      <c r="B109" s="30">
        <f>(N24+N33+N44+N45+N46+N53+N62+N71+N80+N89)/10</f>
        <v>100.00158507912187</v>
      </c>
      <c r="C109" s="60">
        <f>(H19+H28+H37+H38+H39+H40+H41+H42+H48+H57+H66+H75+H76)/13</f>
        <v>100.19278613974598</v>
      </c>
      <c r="D109" s="60"/>
      <c r="E109" s="61">
        <f>A109/C109</f>
        <v>0.99970536450167924</v>
      </c>
      <c r="F109" s="61"/>
      <c r="G109" s="62">
        <v>25</v>
      </c>
      <c r="H109" s="62"/>
      <c r="I109" s="31">
        <f>A109+B109+G109</f>
        <v>225.16485086739542</v>
      </c>
      <c r="J109" s="107" t="s">
        <v>69</v>
      </c>
      <c r="K109" s="107"/>
      <c r="L109" s="107"/>
      <c r="M109" s="107"/>
      <c r="N109" s="107"/>
      <c r="O109" s="107"/>
    </row>
    <row r="110" spans="1:15" ht="36" customHeight="1" x14ac:dyDescent="0.25">
      <c r="A110" s="32">
        <f>N20/1</f>
        <v>98.176583493282152</v>
      </c>
      <c r="B110" s="32">
        <f>N24/1</f>
        <v>100</v>
      </c>
      <c r="C110" s="108">
        <f>H19/1</f>
        <v>100</v>
      </c>
      <c r="D110" s="108"/>
      <c r="E110" s="109">
        <f>A110/C110</f>
        <v>0.98176583493282155</v>
      </c>
      <c r="F110" s="109"/>
      <c r="G110" s="110">
        <v>15</v>
      </c>
      <c r="H110" s="110"/>
      <c r="I110" s="33">
        <f>A110+B110+G110</f>
        <v>213.17658349328215</v>
      </c>
      <c r="J110" s="111" t="s">
        <v>44</v>
      </c>
      <c r="K110" s="112"/>
      <c r="L110" s="112"/>
      <c r="M110" s="112"/>
      <c r="N110" s="112"/>
      <c r="O110" s="113"/>
    </row>
    <row r="111" spans="1:15" ht="45.75" customHeight="1" x14ac:dyDescent="0.25">
      <c r="A111" s="32">
        <f>N28/1</f>
        <v>104.16666666666667</v>
      </c>
      <c r="B111" s="32">
        <f>N33/1</f>
        <v>100</v>
      </c>
      <c r="C111" s="114">
        <f>H28/1</f>
        <v>100</v>
      </c>
      <c r="D111" s="114"/>
      <c r="E111" s="109">
        <f t="shared" ref="E111:E114" si="11">A111/C111</f>
        <v>1.0416666666666667</v>
      </c>
      <c r="F111" s="109"/>
      <c r="G111" s="110">
        <v>25</v>
      </c>
      <c r="H111" s="110"/>
      <c r="I111" s="33">
        <f>A111+B111+G111</f>
        <v>229.16666666666669</v>
      </c>
      <c r="J111" s="111" t="s">
        <v>45</v>
      </c>
      <c r="K111" s="112"/>
      <c r="L111" s="112"/>
      <c r="M111" s="112"/>
      <c r="N111" s="112"/>
      <c r="O111" s="113"/>
    </row>
    <row r="112" spans="1:15" ht="43.5" customHeight="1" x14ac:dyDescent="0.25">
      <c r="A112" s="32">
        <f>(N37+N38+N39+N40+N41+N42)/6</f>
        <v>100</v>
      </c>
      <c r="B112" s="32">
        <f>(N44+N45+N46)/3</f>
        <v>100</v>
      </c>
      <c r="C112" s="114">
        <f>(H37+H38+H39+H40+H41+H42)/6</f>
        <v>100.42034468263977</v>
      </c>
      <c r="D112" s="114"/>
      <c r="E112" s="109">
        <f t="shared" si="11"/>
        <v>0.99581414817915448</v>
      </c>
      <c r="F112" s="109"/>
      <c r="G112" s="110">
        <v>15</v>
      </c>
      <c r="H112" s="110"/>
      <c r="I112" s="33">
        <f>A112+B112+G112</f>
        <v>215</v>
      </c>
      <c r="J112" s="111" t="s">
        <v>52</v>
      </c>
      <c r="K112" s="112"/>
      <c r="L112" s="112"/>
      <c r="M112" s="112"/>
      <c r="N112" s="112"/>
      <c r="O112" s="113"/>
    </row>
    <row r="113" spans="1:15" ht="35.25" customHeight="1" x14ac:dyDescent="0.25">
      <c r="A113" s="32">
        <f>N48/1</f>
        <v>99.942470875880915</v>
      </c>
      <c r="B113" s="32">
        <f>N53/1</f>
        <v>100</v>
      </c>
      <c r="C113" s="114">
        <f>H48/1</f>
        <v>100</v>
      </c>
      <c r="D113" s="114"/>
      <c r="E113" s="109">
        <f t="shared" si="11"/>
        <v>0.99942470875880918</v>
      </c>
      <c r="F113" s="109"/>
      <c r="G113" s="110">
        <v>15</v>
      </c>
      <c r="H113" s="110"/>
      <c r="I113" s="33">
        <f>A113+B113+G113</f>
        <v>214.94247087588093</v>
      </c>
      <c r="J113" s="111" t="s">
        <v>46</v>
      </c>
      <c r="K113" s="112"/>
      <c r="L113" s="112"/>
      <c r="M113" s="112"/>
      <c r="N113" s="112"/>
      <c r="O113" s="113"/>
    </row>
    <row r="114" spans="1:15" ht="45.75" customHeight="1" x14ac:dyDescent="0.25">
      <c r="A114" s="32">
        <f>N57/1</f>
        <v>100</v>
      </c>
      <c r="B114" s="32">
        <f>N62/1</f>
        <v>100</v>
      </c>
      <c r="C114" s="114">
        <f>H57/1</f>
        <v>100</v>
      </c>
      <c r="D114" s="114"/>
      <c r="E114" s="109">
        <f t="shared" si="11"/>
        <v>1</v>
      </c>
      <c r="F114" s="109"/>
      <c r="G114" s="110">
        <v>25</v>
      </c>
      <c r="H114" s="110"/>
      <c r="I114" s="33">
        <f t="shared" ref="I114:I116" si="12">A114+B114+G114</f>
        <v>225</v>
      </c>
      <c r="J114" s="111" t="s">
        <v>47</v>
      </c>
      <c r="K114" s="112"/>
      <c r="L114" s="112"/>
      <c r="M114" s="112"/>
      <c r="N114" s="112"/>
      <c r="O114" s="113"/>
    </row>
    <row r="115" spans="1:15" ht="29.25" customHeight="1" x14ac:dyDescent="0.25">
      <c r="A115" s="32">
        <f>N66/1</f>
        <v>100</v>
      </c>
      <c r="B115" s="32">
        <f>N71/1</f>
        <v>100</v>
      </c>
      <c r="C115" s="114">
        <f>H66/1</f>
        <v>100</v>
      </c>
      <c r="D115" s="114"/>
      <c r="E115" s="109">
        <f>A115/C115</f>
        <v>1</v>
      </c>
      <c r="F115" s="109"/>
      <c r="G115" s="110">
        <v>25</v>
      </c>
      <c r="H115" s="110"/>
      <c r="I115" s="33">
        <f t="shared" ref="I115" si="13">A115+B115+G115</f>
        <v>225</v>
      </c>
      <c r="J115" s="111" t="s">
        <v>48</v>
      </c>
      <c r="K115" s="112"/>
      <c r="L115" s="112"/>
      <c r="M115" s="112"/>
      <c r="N115" s="112"/>
      <c r="O115" s="113"/>
    </row>
    <row r="116" spans="1:15" ht="60" customHeight="1" x14ac:dyDescent="0.25">
      <c r="A116" s="32">
        <f>(N75+N76)/2</f>
        <v>100</v>
      </c>
      <c r="B116" s="32">
        <f>N80/1</f>
        <v>100.01585079121868</v>
      </c>
      <c r="C116" s="114">
        <f>(H75+H76)/2</f>
        <v>99.99207586042948</v>
      </c>
      <c r="D116" s="114"/>
      <c r="E116" s="109">
        <f>A116/C116</f>
        <v>1.0000792476754017</v>
      </c>
      <c r="F116" s="109"/>
      <c r="G116" s="110">
        <v>25</v>
      </c>
      <c r="H116" s="110"/>
      <c r="I116" s="33">
        <f t="shared" si="12"/>
        <v>225.01585079121867</v>
      </c>
      <c r="J116" s="111" t="s">
        <v>49</v>
      </c>
      <c r="K116" s="112"/>
      <c r="L116" s="112"/>
      <c r="M116" s="112"/>
      <c r="N116" s="112"/>
      <c r="O116" s="113"/>
    </row>
    <row r="117" spans="1:15" ht="75" customHeight="1" x14ac:dyDescent="0.25">
      <c r="A117" s="35">
        <f>N84/1</f>
        <v>100</v>
      </c>
      <c r="B117" s="35">
        <f>N89/1</f>
        <v>100</v>
      </c>
      <c r="C117" s="114">
        <v>0</v>
      </c>
      <c r="D117" s="114"/>
      <c r="E117" s="109">
        <v>0</v>
      </c>
      <c r="F117" s="109"/>
      <c r="G117" s="110">
        <v>25</v>
      </c>
      <c r="H117" s="110"/>
      <c r="I117" s="33">
        <f>A117+B117+G117</f>
        <v>225</v>
      </c>
      <c r="J117" s="111" t="s">
        <v>87</v>
      </c>
      <c r="K117" s="112"/>
      <c r="L117" s="112"/>
      <c r="M117" s="112"/>
      <c r="N117" s="112"/>
      <c r="O117" s="113"/>
    </row>
    <row r="119" spans="1:15" ht="21" x14ac:dyDescent="0.35">
      <c r="A119" s="25" t="s">
        <v>26</v>
      </c>
    </row>
    <row r="120" spans="1:15" ht="36.75" customHeight="1" x14ac:dyDescent="0.25">
      <c r="A120" s="78" t="s">
        <v>27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</row>
    <row r="124" spans="1:15" ht="18.75" x14ac:dyDescent="0.3">
      <c r="A124" s="24" t="s">
        <v>28</v>
      </c>
    </row>
    <row r="125" spans="1:15" ht="15.75" customHeight="1" x14ac:dyDescent="0.25">
      <c r="A125" s="79" t="s">
        <v>29</v>
      </c>
      <c r="B125" s="79"/>
      <c r="C125" s="79"/>
      <c r="D125" s="79"/>
      <c r="E125" s="79" t="s">
        <v>30</v>
      </c>
      <c r="F125" s="79"/>
      <c r="G125" s="79"/>
      <c r="H125" s="79"/>
    </row>
    <row r="126" spans="1:15" ht="15.75" customHeight="1" x14ac:dyDescent="0.25">
      <c r="A126" s="73" t="s">
        <v>31</v>
      </c>
      <c r="B126" s="73"/>
      <c r="C126" s="73"/>
      <c r="D126" s="73"/>
      <c r="E126" s="73" t="s">
        <v>32</v>
      </c>
      <c r="F126" s="73"/>
      <c r="G126" s="73"/>
      <c r="H126" s="73"/>
    </row>
    <row r="127" spans="1:15" ht="15.75" customHeight="1" x14ac:dyDescent="0.25">
      <c r="A127" s="73" t="s">
        <v>33</v>
      </c>
      <c r="B127" s="73"/>
      <c r="C127" s="73"/>
      <c r="D127" s="73"/>
      <c r="E127" s="73" t="s">
        <v>34</v>
      </c>
      <c r="F127" s="73"/>
      <c r="G127" s="73"/>
      <c r="H127" s="73"/>
    </row>
    <row r="128" spans="1:15" ht="15.75" customHeight="1" x14ac:dyDescent="0.25">
      <c r="A128" s="73" t="s">
        <v>35</v>
      </c>
      <c r="B128" s="73"/>
      <c r="C128" s="73"/>
      <c r="D128" s="73"/>
      <c r="E128" s="73" t="s">
        <v>36</v>
      </c>
      <c r="F128" s="73"/>
      <c r="G128" s="73"/>
      <c r="H128" s="73"/>
    </row>
    <row r="129" spans="1:15" x14ac:dyDescent="0.25">
      <c r="A129" t="s">
        <v>67</v>
      </c>
    </row>
    <row r="131" spans="1:15" ht="39.75" customHeight="1" x14ac:dyDescent="0.35">
      <c r="A131" s="74" t="s">
        <v>79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</row>
    <row r="133" spans="1:15" ht="15" customHeight="1" x14ac:dyDescent="0.25">
      <c r="A133" s="75" t="s">
        <v>37</v>
      </c>
      <c r="B133" s="75" t="s">
        <v>38</v>
      </c>
      <c r="C133" s="76" t="s">
        <v>39</v>
      </c>
      <c r="D133" s="77" t="s">
        <v>29</v>
      </c>
      <c r="E133" s="77"/>
      <c r="F133" s="77"/>
      <c r="G133" s="77"/>
      <c r="H133" s="77"/>
      <c r="I133" s="77"/>
    </row>
    <row r="134" spans="1:15" ht="15" customHeight="1" x14ac:dyDescent="0.25">
      <c r="A134" s="75"/>
      <c r="B134" s="75"/>
      <c r="C134" s="76"/>
      <c r="D134" s="77"/>
      <c r="E134" s="77"/>
      <c r="F134" s="77"/>
      <c r="G134" s="77"/>
      <c r="H134" s="77"/>
      <c r="I134" s="77"/>
    </row>
    <row r="135" spans="1:15" ht="21.75" customHeight="1" x14ac:dyDescent="0.25">
      <c r="A135" s="28" t="str">
        <f>A10</f>
        <v>0611142</v>
      </c>
      <c r="B135" s="27" t="str">
        <f>C10</f>
        <v>0990</v>
      </c>
      <c r="C135" s="29">
        <f>A109+B109+G109</f>
        <v>225.16485086739542</v>
      </c>
      <c r="D135" s="68" t="s">
        <v>31</v>
      </c>
      <c r="E135" s="68"/>
      <c r="F135" s="68"/>
      <c r="G135" s="68"/>
      <c r="H135" s="68"/>
      <c r="I135" s="68"/>
    </row>
    <row r="136" spans="1:15" ht="24.75" customHeight="1" x14ac:dyDescent="0.25"/>
    <row r="137" spans="1:15" s="34" customFormat="1" ht="18" customHeight="1" x14ac:dyDescent="0.25">
      <c r="A137" s="38" t="s">
        <v>88</v>
      </c>
      <c r="B137" s="38"/>
      <c r="C137" s="38"/>
      <c r="D137" s="37"/>
      <c r="E137" s="37"/>
      <c r="F137" s="37"/>
      <c r="G137" s="37"/>
      <c r="H137" s="37"/>
      <c r="I137" s="37"/>
      <c r="J137" s="37"/>
      <c r="K137" s="39" t="s">
        <v>89</v>
      </c>
      <c r="L137" s="39"/>
      <c r="M137" s="37"/>
      <c r="N137" s="37"/>
      <c r="O137" s="37"/>
    </row>
    <row r="138" spans="1:15" s="34" customFormat="1" ht="31.5" customHeight="1" x14ac:dyDescent="0.25">
      <c r="A138" s="36"/>
      <c r="B138" s="36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</row>
    <row r="139" spans="1:15" s="34" customFormat="1" x14ac:dyDescent="0.25">
      <c r="A139" s="34" t="s">
        <v>40</v>
      </c>
      <c r="K139" s="40" t="s">
        <v>90</v>
      </c>
      <c r="L139" s="40"/>
    </row>
  </sheetData>
  <mergeCells count="612">
    <mergeCell ref="C117:D117"/>
    <mergeCell ref="E117:F117"/>
    <mergeCell ref="G117:H117"/>
    <mergeCell ref="J117:O117"/>
    <mergeCell ref="C114:D114"/>
    <mergeCell ref="E114:F114"/>
    <mergeCell ref="G114:H114"/>
    <mergeCell ref="J114:O114"/>
    <mergeCell ref="C116:D116"/>
    <mergeCell ref="E116:F116"/>
    <mergeCell ref="G116:H116"/>
    <mergeCell ref="J116:O116"/>
    <mergeCell ref="C115:D115"/>
    <mergeCell ref="E115:F115"/>
    <mergeCell ref="G115:H115"/>
    <mergeCell ref="J115:O115"/>
    <mergeCell ref="C111:D111"/>
    <mergeCell ref="E111:F111"/>
    <mergeCell ref="G111:H111"/>
    <mergeCell ref="J111:O111"/>
    <mergeCell ref="C112:D112"/>
    <mergeCell ref="E112:F112"/>
    <mergeCell ref="G112:H112"/>
    <mergeCell ref="J112:O112"/>
    <mergeCell ref="C113:D113"/>
    <mergeCell ref="E113:F113"/>
    <mergeCell ref="G113:H113"/>
    <mergeCell ref="J113:O113"/>
    <mergeCell ref="A105:A107"/>
    <mergeCell ref="B105:B107"/>
    <mergeCell ref="C105:D107"/>
    <mergeCell ref="I105:I107"/>
    <mergeCell ref="J105:O107"/>
    <mergeCell ref="J109:O109"/>
    <mergeCell ref="C110:D110"/>
    <mergeCell ref="E110:F110"/>
    <mergeCell ref="G110:H110"/>
    <mergeCell ref="J110:O110"/>
    <mergeCell ref="B38:C38"/>
    <mergeCell ref="D38:E38"/>
    <mergeCell ref="F38:G38"/>
    <mergeCell ref="H38:I38"/>
    <mergeCell ref="J38:K38"/>
    <mergeCell ref="L38:M38"/>
    <mergeCell ref="N38:O38"/>
    <mergeCell ref="B39:C39"/>
    <mergeCell ref="D39:E39"/>
    <mergeCell ref="F39:G39"/>
    <mergeCell ref="H39:I39"/>
    <mergeCell ref="J39:K39"/>
    <mergeCell ref="L39:M39"/>
    <mergeCell ref="N39:O39"/>
    <mergeCell ref="N35:O35"/>
    <mergeCell ref="B35:C35"/>
    <mergeCell ref="D35:E35"/>
    <mergeCell ref="F35:G35"/>
    <mergeCell ref="H35:I35"/>
    <mergeCell ref="J35:K35"/>
    <mergeCell ref="L35:M35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J33:K33"/>
    <mergeCell ref="L33:M33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D28:E28"/>
    <mergeCell ref="F28:G28"/>
    <mergeCell ref="H28:I28"/>
    <mergeCell ref="J28:K28"/>
    <mergeCell ref="L28:M28"/>
    <mergeCell ref="N28:O28"/>
    <mergeCell ref="N26:O26"/>
    <mergeCell ref="A27:A35"/>
    <mergeCell ref="B27:C27"/>
    <mergeCell ref="D27:E27"/>
    <mergeCell ref="F27:G27"/>
    <mergeCell ref="H27:I27"/>
    <mergeCell ref="J27:K27"/>
    <mergeCell ref="L27:M27"/>
    <mergeCell ref="N27:O27"/>
    <mergeCell ref="B28:C28"/>
    <mergeCell ref="B26:C26"/>
    <mergeCell ref="D26:E26"/>
    <mergeCell ref="F26:G26"/>
    <mergeCell ref="H26:I26"/>
    <mergeCell ref="J26:K26"/>
    <mergeCell ref="L26:M26"/>
    <mergeCell ref="N29:O29"/>
    <mergeCell ref="B30:C30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L19:M19"/>
    <mergeCell ref="N19:O19"/>
    <mergeCell ref="N55:O55"/>
    <mergeCell ref="A18:A26"/>
    <mergeCell ref="B18:C18"/>
    <mergeCell ref="D18:E18"/>
    <mergeCell ref="F18:G18"/>
    <mergeCell ref="H18:I18"/>
    <mergeCell ref="J18:K18"/>
    <mergeCell ref="L18:M18"/>
    <mergeCell ref="N18:O18"/>
    <mergeCell ref="B19:C19"/>
    <mergeCell ref="B55:C55"/>
    <mergeCell ref="D55:E55"/>
    <mergeCell ref="F55:G55"/>
    <mergeCell ref="H55:I55"/>
    <mergeCell ref="J55:K55"/>
    <mergeCell ref="L55:M55"/>
    <mergeCell ref="N53:O53"/>
    <mergeCell ref="B54:C54"/>
    <mergeCell ref="D54:E54"/>
    <mergeCell ref="F54:G54"/>
    <mergeCell ref="H54:I54"/>
    <mergeCell ref="J54:K54"/>
    <mergeCell ref="L54:M54"/>
    <mergeCell ref="N54:O54"/>
    <mergeCell ref="B53:C53"/>
    <mergeCell ref="D53:E53"/>
    <mergeCell ref="F53:G53"/>
    <mergeCell ref="H53:I53"/>
    <mergeCell ref="J53:K53"/>
    <mergeCell ref="L53:M53"/>
    <mergeCell ref="N51:O51"/>
    <mergeCell ref="B52:C52"/>
    <mergeCell ref="D52:E52"/>
    <mergeCell ref="F52:G52"/>
    <mergeCell ref="H52:I52"/>
    <mergeCell ref="J52:K52"/>
    <mergeCell ref="L52:M52"/>
    <mergeCell ref="N52:O52"/>
    <mergeCell ref="B51:C51"/>
    <mergeCell ref="D51:E51"/>
    <mergeCell ref="F51:G51"/>
    <mergeCell ref="H51:I51"/>
    <mergeCell ref="J51:K51"/>
    <mergeCell ref="L51:M51"/>
    <mergeCell ref="D50:E50"/>
    <mergeCell ref="F50:G50"/>
    <mergeCell ref="H50:I50"/>
    <mergeCell ref="J50:K50"/>
    <mergeCell ref="L50:M50"/>
    <mergeCell ref="N50:O50"/>
    <mergeCell ref="B49:C49"/>
    <mergeCell ref="D49:E49"/>
    <mergeCell ref="F49:G49"/>
    <mergeCell ref="H49:I49"/>
    <mergeCell ref="J49:K49"/>
    <mergeCell ref="L49:M49"/>
    <mergeCell ref="D48:E48"/>
    <mergeCell ref="F48:G48"/>
    <mergeCell ref="H48:I48"/>
    <mergeCell ref="J48:K48"/>
    <mergeCell ref="L48:M48"/>
    <mergeCell ref="N48:O48"/>
    <mergeCell ref="N46:O46"/>
    <mergeCell ref="A47:A55"/>
    <mergeCell ref="B47:C47"/>
    <mergeCell ref="D47:E47"/>
    <mergeCell ref="F47:G47"/>
    <mergeCell ref="H47:I47"/>
    <mergeCell ref="J47:K47"/>
    <mergeCell ref="L47:M47"/>
    <mergeCell ref="N47:O47"/>
    <mergeCell ref="B48:C48"/>
    <mergeCell ref="B46:C46"/>
    <mergeCell ref="D46:E46"/>
    <mergeCell ref="F46:G46"/>
    <mergeCell ref="H46:I46"/>
    <mergeCell ref="J46:K46"/>
    <mergeCell ref="L46:M46"/>
    <mergeCell ref="N49:O49"/>
    <mergeCell ref="B50:C50"/>
    <mergeCell ref="N44:O44"/>
    <mergeCell ref="B45:C45"/>
    <mergeCell ref="D45:E45"/>
    <mergeCell ref="F45:G45"/>
    <mergeCell ref="H45:I45"/>
    <mergeCell ref="J45:K45"/>
    <mergeCell ref="L45:M45"/>
    <mergeCell ref="N45:O45"/>
    <mergeCell ref="B44:C44"/>
    <mergeCell ref="D44:E44"/>
    <mergeCell ref="F44:G44"/>
    <mergeCell ref="H44:I44"/>
    <mergeCell ref="J44:K44"/>
    <mergeCell ref="L44:M44"/>
    <mergeCell ref="N42:O42"/>
    <mergeCell ref="B43:C43"/>
    <mergeCell ref="D43:E43"/>
    <mergeCell ref="F43:G43"/>
    <mergeCell ref="H43:I43"/>
    <mergeCell ref="J43:K43"/>
    <mergeCell ref="L43:M43"/>
    <mergeCell ref="N43:O43"/>
    <mergeCell ref="B42:C42"/>
    <mergeCell ref="D42:E42"/>
    <mergeCell ref="F42:G42"/>
    <mergeCell ref="H42:I42"/>
    <mergeCell ref="J42:K42"/>
    <mergeCell ref="L42:M42"/>
    <mergeCell ref="N40:O40"/>
    <mergeCell ref="B41:C41"/>
    <mergeCell ref="D41:E41"/>
    <mergeCell ref="F41:G41"/>
    <mergeCell ref="H41:I41"/>
    <mergeCell ref="J41:K41"/>
    <mergeCell ref="L41:M41"/>
    <mergeCell ref="N41:O41"/>
    <mergeCell ref="B40:C40"/>
    <mergeCell ref="D40:E40"/>
    <mergeCell ref="F40:G40"/>
    <mergeCell ref="H40:I40"/>
    <mergeCell ref="J40:K40"/>
    <mergeCell ref="L40:M40"/>
    <mergeCell ref="D37:E37"/>
    <mergeCell ref="F37:G37"/>
    <mergeCell ref="H37:I37"/>
    <mergeCell ref="J37:K37"/>
    <mergeCell ref="L37:M37"/>
    <mergeCell ref="N37:O37"/>
    <mergeCell ref="N73:O73"/>
    <mergeCell ref="A36:A46"/>
    <mergeCell ref="B36:C36"/>
    <mergeCell ref="D36:E36"/>
    <mergeCell ref="F36:G36"/>
    <mergeCell ref="H36:I36"/>
    <mergeCell ref="J36:K36"/>
    <mergeCell ref="L36:M36"/>
    <mergeCell ref="N36:O36"/>
    <mergeCell ref="B37:C37"/>
    <mergeCell ref="B73:C73"/>
    <mergeCell ref="D73:E73"/>
    <mergeCell ref="F73:G73"/>
    <mergeCell ref="H73:I73"/>
    <mergeCell ref="J73:K73"/>
    <mergeCell ref="L73:M73"/>
    <mergeCell ref="N71:O71"/>
    <mergeCell ref="B72:C72"/>
    <mergeCell ref="D72:E72"/>
    <mergeCell ref="F72:G72"/>
    <mergeCell ref="H72:I72"/>
    <mergeCell ref="J72:K72"/>
    <mergeCell ref="L72:M72"/>
    <mergeCell ref="N72:O72"/>
    <mergeCell ref="B71:C71"/>
    <mergeCell ref="D71:E71"/>
    <mergeCell ref="F71:G71"/>
    <mergeCell ref="H71:I71"/>
    <mergeCell ref="J71:K71"/>
    <mergeCell ref="L71:M71"/>
    <mergeCell ref="N69:O69"/>
    <mergeCell ref="B70:C70"/>
    <mergeCell ref="D70:E70"/>
    <mergeCell ref="F70:G70"/>
    <mergeCell ref="H70:I70"/>
    <mergeCell ref="J70:K70"/>
    <mergeCell ref="L70:M70"/>
    <mergeCell ref="N70:O70"/>
    <mergeCell ref="B69:C69"/>
    <mergeCell ref="D69:E69"/>
    <mergeCell ref="F69:G69"/>
    <mergeCell ref="H69:I69"/>
    <mergeCell ref="J69:K69"/>
    <mergeCell ref="L69:M69"/>
    <mergeCell ref="N67:O67"/>
    <mergeCell ref="B68:C68"/>
    <mergeCell ref="D68:E68"/>
    <mergeCell ref="F68:G68"/>
    <mergeCell ref="H68:I68"/>
    <mergeCell ref="J68:K68"/>
    <mergeCell ref="L68:M68"/>
    <mergeCell ref="N68:O68"/>
    <mergeCell ref="B67:C67"/>
    <mergeCell ref="D67:E67"/>
    <mergeCell ref="F67:G67"/>
    <mergeCell ref="H67:I67"/>
    <mergeCell ref="J67:K67"/>
    <mergeCell ref="L67:M67"/>
    <mergeCell ref="N65:O65"/>
    <mergeCell ref="B66:C66"/>
    <mergeCell ref="D66:E66"/>
    <mergeCell ref="F66:G66"/>
    <mergeCell ref="H66:I66"/>
    <mergeCell ref="J66:K66"/>
    <mergeCell ref="L66:M66"/>
    <mergeCell ref="N66:O66"/>
    <mergeCell ref="J64:K64"/>
    <mergeCell ref="L64:M64"/>
    <mergeCell ref="N64:O64"/>
    <mergeCell ref="A65:A73"/>
    <mergeCell ref="B65:C65"/>
    <mergeCell ref="D65:E65"/>
    <mergeCell ref="F65:G65"/>
    <mergeCell ref="H65:I65"/>
    <mergeCell ref="J65:K65"/>
    <mergeCell ref="L65:M65"/>
    <mergeCell ref="B62:C62"/>
    <mergeCell ref="B63:C63"/>
    <mergeCell ref="B64:C64"/>
    <mergeCell ref="D64:E64"/>
    <mergeCell ref="F64:G64"/>
    <mergeCell ref="H64:I64"/>
    <mergeCell ref="A56:A64"/>
    <mergeCell ref="B56:C56"/>
    <mergeCell ref="D56:E56"/>
    <mergeCell ref="F56:G56"/>
    <mergeCell ref="H56:I56"/>
    <mergeCell ref="B57:C57"/>
    <mergeCell ref="B58:C58"/>
    <mergeCell ref="B59:C59"/>
    <mergeCell ref="B60:C60"/>
    <mergeCell ref="B61:C61"/>
    <mergeCell ref="D63:E63"/>
    <mergeCell ref="F63:G63"/>
    <mergeCell ref="H63:I63"/>
    <mergeCell ref="J63:K63"/>
    <mergeCell ref="L63:M63"/>
    <mergeCell ref="N63:O63"/>
    <mergeCell ref="D62:E62"/>
    <mergeCell ref="F62:G62"/>
    <mergeCell ref="H62:I62"/>
    <mergeCell ref="J62:K62"/>
    <mergeCell ref="L62:M62"/>
    <mergeCell ref="N62:O62"/>
    <mergeCell ref="D61:E61"/>
    <mergeCell ref="F61:G61"/>
    <mergeCell ref="H61:I61"/>
    <mergeCell ref="J61:K61"/>
    <mergeCell ref="L61:M61"/>
    <mergeCell ref="N61:O61"/>
    <mergeCell ref="D60:E60"/>
    <mergeCell ref="F60:G60"/>
    <mergeCell ref="H60:I60"/>
    <mergeCell ref="J60:K60"/>
    <mergeCell ref="L60:M60"/>
    <mergeCell ref="N60:O60"/>
    <mergeCell ref="D59:E59"/>
    <mergeCell ref="F59:G59"/>
    <mergeCell ref="H59:I59"/>
    <mergeCell ref="J59:K59"/>
    <mergeCell ref="L59:M59"/>
    <mergeCell ref="N59:O59"/>
    <mergeCell ref="D58:E58"/>
    <mergeCell ref="F58:G58"/>
    <mergeCell ref="H58:I58"/>
    <mergeCell ref="J58:K58"/>
    <mergeCell ref="L58:M58"/>
    <mergeCell ref="N58:O58"/>
    <mergeCell ref="J56:K56"/>
    <mergeCell ref="L56:M56"/>
    <mergeCell ref="N56:O56"/>
    <mergeCell ref="D57:E57"/>
    <mergeCell ref="F57:G57"/>
    <mergeCell ref="H57:I57"/>
    <mergeCell ref="J57:K57"/>
    <mergeCell ref="L57:M57"/>
    <mergeCell ref="N57:O57"/>
    <mergeCell ref="N82:O82"/>
    <mergeCell ref="B82:C82"/>
    <mergeCell ref="D82:E82"/>
    <mergeCell ref="F82:G82"/>
    <mergeCell ref="H82:I82"/>
    <mergeCell ref="J82:K82"/>
    <mergeCell ref="L82:M82"/>
    <mergeCell ref="N80:O80"/>
    <mergeCell ref="B81:C81"/>
    <mergeCell ref="D81:E81"/>
    <mergeCell ref="F81:G81"/>
    <mergeCell ref="H81:I81"/>
    <mergeCell ref="J81:K81"/>
    <mergeCell ref="L81:M81"/>
    <mergeCell ref="N81:O81"/>
    <mergeCell ref="B80:C80"/>
    <mergeCell ref="D80:E80"/>
    <mergeCell ref="F80:G80"/>
    <mergeCell ref="H80:I80"/>
    <mergeCell ref="J80:K80"/>
    <mergeCell ref="L80:M80"/>
    <mergeCell ref="N78:O78"/>
    <mergeCell ref="B79:C79"/>
    <mergeCell ref="D79:E79"/>
    <mergeCell ref="F79:G79"/>
    <mergeCell ref="H79:I79"/>
    <mergeCell ref="J79:K79"/>
    <mergeCell ref="L79:M79"/>
    <mergeCell ref="N79:O79"/>
    <mergeCell ref="B78:C78"/>
    <mergeCell ref="D78:E78"/>
    <mergeCell ref="F78:G78"/>
    <mergeCell ref="H78:I78"/>
    <mergeCell ref="J78:K78"/>
    <mergeCell ref="L78:M78"/>
    <mergeCell ref="J76:K76"/>
    <mergeCell ref="L76:M76"/>
    <mergeCell ref="N76:O76"/>
    <mergeCell ref="B77:C77"/>
    <mergeCell ref="D77:E77"/>
    <mergeCell ref="F77:G77"/>
    <mergeCell ref="H77:I77"/>
    <mergeCell ref="J77:K77"/>
    <mergeCell ref="L77:M77"/>
    <mergeCell ref="N77:O77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D135:I135"/>
    <mergeCell ref="A74:A82"/>
    <mergeCell ref="B74:C74"/>
    <mergeCell ref="D74:E74"/>
    <mergeCell ref="F74:G74"/>
    <mergeCell ref="H74:I74"/>
    <mergeCell ref="B76:C76"/>
    <mergeCell ref="D76:E76"/>
    <mergeCell ref="F76:G76"/>
    <mergeCell ref="H76:I76"/>
    <mergeCell ref="A128:D128"/>
    <mergeCell ref="E128:H128"/>
    <mergeCell ref="A131:O131"/>
    <mergeCell ref="A133:A134"/>
    <mergeCell ref="B133:B134"/>
    <mergeCell ref="C133:C134"/>
    <mergeCell ref="D133:I134"/>
    <mergeCell ref="A120:O120"/>
    <mergeCell ref="A125:D125"/>
    <mergeCell ref="E125:H125"/>
    <mergeCell ref="A126:D126"/>
    <mergeCell ref="E126:H126"/>
    <mergeCell ref="A127:D127"/>
    <mergeCell ref="E127:H127"/>
    <mergeCell ref="H101:J101"/>
    <mergeCell ref="K101:M101"/>
    <mergeCell ref="H102:J102"/>
    <mergeCell ref="K102:M102"/>
    <mergeCell ref="E105:H107"/>
    <mergeCell ref="C109:D109"/>
    <mergeCell ref="E109:F109"/>
    <mergeCell ref="G109:H109"/>
    <mergeCell ref="N91:O91"/>
    <mergeCell ref="A94:F94"/>
    <mergeCell ref="G94:O94"/>
    <mergeCell ref="H99:J99"/>
    <mergeCell ref="K99:M99"/>
    <mergeCell ref="H100:J100"/>
    <mergeCell ref="K100:M100"/>
    <mergeCell ref="B91:C91"/>
    <mergeCell ref="D91:E91"/>
    <mergeCell ref="F91:G91"/>
    <mergeCell ref="H91:I91"/>
    <mergeCell ref="J91:K91"/>
    <mergeCell ref="L91:M91"/>
    <mergeCell ref="A83:A91"/>
    <mergeCell ref="N89:O89"/>
    <mergeCell ref="B90:C90"/>
    <mergeCell ref="D90:E90"/>
    <mergeCell ref="F90:G90"/>
    <mergeCell ref="H90:I90"/>
    <mergeCell ref="J90:K90"/>
    <mergeCell ref="L90:M90"/>
    <mergeCell ref="N90:O90"/>
    <mergeCell ref="B89:C89"/>
    <mergeCell ref="D89:E89"/>
    <mergeCell ref="F89:G89"/>
    <mergeCell ref="H89:I89"/>
    <mergeCell ref="J89:K89"/>
    <mergeCell ref="L89:M89"/>
    <mergeCell ref="N87:O87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J85:K85"/>
    <mergeCell ref="L85:M85"/>
    <mergeCell ref="N85:O85"/>
    <mergeCell ref="B86:C86"/>
    <mergeCell ref="D86:E86"/>
    <mergeCell ref="F86:G86"/>
    <mergeCell ref="H86:I86"/>
    <mergeCell ref="J86:K86"/>
    <mergeCell ref="L86:M86"/>
    <mergeCell ref="N86:O86"/>
    <mergeCell ref="B85:C85"/>
    <mergeCell ref="D85:E85"/>
    <mergeCell ref="F85:G85"/>
    <mergeCell ref="H85:I85"/>
    <mergeCell ref="H84:I84"/>
    <mergeCell ref="J84:K84"/>
    <mergeCell ref="L84:M84"/>
    <mergeCell ref="N84:O84"/>
    <mergeCell ref="B83:C83"/>
    <mergeCell ref="D83:E83"/>
    <mergeCell ref="F83:G83"/>
    <mergeCell ref="H83:I83"/>
    <mergeCell ref="J83:K83"/>
    <mergeCell ref="A137:C137"/>
    <mergeCell ref="K137:L137"/>
    <mergeCell ref="K139:L139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L83:M83"/>
    <mergeCell ref="N83:O83"/>
    <mergeCell ref="B84:C84"/>
    <mergeCell ref="D84:E84"/>
    <mergeCell ref="F84:G84"/>
  </mergeCells>
  <pageMargins left="0.7" right="0.7" top="0.75" bottom="0.75" header="0.3" footer="0.3"/>
  <pageSetup paperSize="9" scale="83" orientation="landscape" r:id="rId1"/>
  <rowBreaks count="4" manualBreakCount="4">
    <brk id="35" max="14" man="1"/>
    <brk id="53" max="14" man="1"/>
    <brk id="91" max="14" man="1"/>
    <brk id="11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0611142</vt:lpstr>
      <vt:lpstr>'0611142'!Область_печати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2022-03-15T19:15:09Z</dcterms:modified>
</cp:coreProperties>
</file>